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biomoroni\Downloads\"/>
    </mc:Choice>
  </mc:AlternateContent>
  <bookViews>
    <workbookView xWindow="-108" yWindow="-108" windowWidth="19428" windowHeight="10308" tabRatio="895" firstSheet="3" activeTab="5"/>
  </bookViews>
  <sheets>
    <sheet name="note capitolato" sheetId="10" state="hidden" r:id="rId1"/>
    <sheet name="Note menù" sheetId="13" state="hidden" r:id="rId2"/>
    <sheet name="Idee di ricette nuove" sheetId="14" state="hidden" r:id="rId3"/>
    <sheet name="PRIMPRIM EST 1" sheetId="1" r:id="rId4"/>
    <sheet name="PRIM PRIM-EST (2)" sheetId="23" r:id="rId5"/>
    <sheet name="PRIM AUT-INV (1)" sheetId="24" r:id="rId6"/>
    <sheet name=" PRIM AUT INV 2" sheetId="2" r:id="rId7"/>
    <sheet name="confronto prim-est" sheetId="21" state="hidden" r:id="rId8"/>
    <sheet name="confronto aut-inv" sheetId="22" state="hidden" r:id="rId9"/>
    <sheet name="menu attuale prim est" sheetId="8" state="hidden" r:id="rId10"/>
    <sheet name="menu attuale aut inv" sheetId="9" state="hidden" r:id="rId11"/>
  </sheets>
  <definedNames>
    <definedName name="_xlnm._FilterDatabase" localSheetId="6" hidden="1">' PRIM AUT INV 2'!$H$4:$J$25</definedName>
    <definedName name="_xlnm._FilterDatabase" localSheetId="2" hidden="1">'Idee di ricette nuove'!$B$2:$E$29</definedName>
    <definedName name="_xlnm._FilterDatabase" localSheetId="5" hidden="1">'PRIM AUT-INV (1)'!$I$4:$K$25</definedName>
    <definedName name="_xlnm._FilterDatabase" localSheetId="4" hidden="1">'PRIM PRIM-EST (2)'!$C$4:$I$25</definedName>
    <definedName name="_xlnm._FilterDatabase" localSheetId="3" hidden="1">'PRIMPRIM EST 1'!$C$4:$I$25</definedName>
    <definedName name="_Key1" hidden="1">#REF!</definedName>
    <definedName name="_Order1" hidden="1">255</definedName>
    <definedName name="_Sort" hidden="1">#REF!</definedName>
    <definedName name="_xlnm.Print_Area" localSheetId="6">' PRIM AUT INV 2'!$A$1:$K$26</definedName>
    <definedName name="_xlnm.Print_Area" localSheetId="5">'PRIM AUT-INV (1)'!$A$1:$K$26</definedName>
    <definedName name="_xlnm.Print_Area" localSheetId="4">'PRIM PRIM-EST (2)'!$A$1:$I$26</definedName>
    <definedName name="_xlnm.Print_Area" localSheetId="3">'PRIMPRIM EST 1'!$O$2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22" l="1"/>
  <c r="I42" i="22"/>
  <c r="H42" i="22"/>
  <c r="G42" i="22"/>
  <c r="F42" i="22"/>
  <c r="E42" i="22"/>
  <c r="D42" i="22"/>
  <c r="C42" i="22"/>
  <c r="B42" i="22"/>
  <c r="J41" i="22"/>
  <c r="I41" i="22"/>
  <c r="H41" i="22"/>
  <c r="G41" i="22"/>
  <c r="F41" i="22"/>
  <c r="E41" i="22"/>
  <c r="D41" i="22"/>
  <c r="C41" i="22"/>
  <c r="B41" i="22"/>
  <c r="J40" i="22"/>
  <c r="I40" i="22"/>
  <c r="H40" i="22"/>
  <c r="G40" i="22"/>
  <c r="F40" i="22"/>
  <c r="E40" i="22"/>
  <c r="D40" i="22"/>
  <c r="C40" i="22"/>
  <c r="B40" i="22"/>
  <c r="J39" i="22"/>
  <c r="I39" i="22"/>
  <c r="H39" i="22"/>
  <c r="G39" i="22"/>
  <c r="F39" i="22"/>
  <c r="E39" i="22"/>
  <c r="D39" i="22"/>
  <c r="C39" i="22"/>
  <c r="B39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J5" i="22"/>
  <c r="I5" i="22"/>
  <c r="H5" i="22"/>
  <c r="G5" i="22"/>
  <c r="F5" i="22"/>
  <c r="E5" i="22"/>
  <c r="D5" i="22"/>
  <c r="C5" i="22"/>
  <c r="B5" i="22"/>
  <c r="J4" i="22"/>
  <c r="I4" i="22"/>
  <c r="H4" i="22"/>
  <c r="G4" i="22"/>
  <c r="F4" i="22"/>
  <c r="E4" i="22"/>
  <c r="D4" i="22"/>
  <c r="C4" i="22"/>
  <c r="B4" i="22"/>
  <c r="J3" i="22"/>
  <c r="I3" i="22"/>
  <c r="H3" i="22"/>
  <c r="G3" i="22"/>
  <c r="F3" i="22"/>
  <c r="E3" i="22"/>
  <c r="D3" i="22"/>
  <c r="C3" i="22"/>
  <c r="B3" i="22"/>
  <c r="J4" i="21"/>
  <c r="J5" i="21"/>
  <c r="J6" i="21"/>
  <c r="J7" i="21"/>
  <c r="J8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H4" i="21"/>
  <c r="H5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J3" i="21"/>
  <c r="I3" i="21"/>
  <c r="H3" i="21"/>
  <c r="G42" i="21"/>
  <c r="G4" i="2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G3" i="21"/>
  <c r="F3" i="21"/>
  <c r="E3" i="2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B38" i="21"/>
  <c r="B39" i="21"/>
  <c r="B40" i="21"/>
  <c r="B41" i="21"/>
  <c r="B42" i="21"/>
  <c r="B4" i="21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D3" i="21"/>
  <c r="C3" i="21"/>
  <c r="B3" i="21"/>
</calcChain>
</file>

<file path=xl/sharedStrings.xml><?xml version="1.0" encoding="utf-8"?>
<sst xmlns="http://schemas.openxmlformats.org/spreadsheetml/2006/main" count="847" uniqueCount="394">
  <si>
    <t>UTENZA</t>
  </si>
  <si>
    <t>stima del numero annuo dei pasti previsti: circa n. 59.915</t>
  </si>
  <si>
    <t>MENU' E MERENDE</t>
  </si>
  <si>
    <t>i comuni al momento sono: fontevivo, ponte taro, collecchio, pilastro, mario lodi (scuola privata) ecc… + nidi privati</t>
  </si>
  <si>
    <t>mettere lo schema usato per sasso marconi?</t>
  </si>
  <si>
    <t>prima di domani mettere a posto i formati: grafiche e impostazioni di stampa</t>
  </si>
  <si>
    <t>servono delle note a piè di pagina?</t>
  </si>
  <si>
    <t>le prime 5 settimane necessitano di modifiche?</t>
  </si>
  <si>
    <t>erano presenti piatti e/o prodotti non conformi ai CAM?</t>
  </si>
  <si>
    <t>si tratta di un menù "operativo" e non un teorico di gara: fare delle semplificazioni (es. togliere il dettaglio della frutta)</t>
  </si>
  <si>
    <t>La Frutta (e il pane?) metterli a piè di pagina per guadagnare spazio</t>
  </si>
  <si>
    <t>si può partire con le 5 settimane vecchie e poi passare a quello ad 8 solo iun un secondo momento (es. invernale e/o gennaio)?</t>
  </si>
  <si>
    <t>quali linee guida venivano richieste?</t>
  </si>
  <si>
    <t>nel Nido sono presenti le merende pomeridiane?</t>
  </si>
  <si>
    <t>le infanzia</t>
  </si>
  <si>
    <t>per nido e infanzia qualche brodo in più</t>
  </si>
  <si>
    <t>mettere le merende per nido e infanzia</t>
  </si>
  <si>
    <t>poco apprezzato l'abbinamento "primo vegetale" con "secondo vegetale"</t>
  </si>
  <si>
    <t>controllare se nel PO ci sono le seppie</t>
  </si>
  <si>
    <t>controllare se nel PO c'è il pesto pronto, olive, semi, capperi</t>
  </si>
  <si>
    <t>controllare la presenza di farro/orzo/miglio nei brodi</t>
  </si>
  <si>
    <t>uova strapazzate: contorno di piselli</t>
  </si>
  <si>
    <t>no pesci salsati, piace solo gratinato/panato</t>
  </si>
  <si>
    <t>provare a mettere 1 volta a menù merluzzo in crosta di mais e semi/ pesce al pomodoro</t>
  </si>
  <si>
    <t>pasta pomodoro e olive: si</t>
  </si>
  <si>
    <t>lasagne al ragù di lenticchie: si, abbinare a mezza porzione di prosciutto</t>
  </si>
  <si>
    <t>piatto unico: non molto frequente</t>
  </si>
  <si>
    <t>tortelli di erbetta al burro: piatto unico solo a fontevivo</t>
  </si>
  <si>
    <t>inserire lenticchie/fagioli all'uccelletto, polpette di ceci con pomodori e capperi</t>
  </si>
  <si>
    <t>Primi piatti</t>
  </si>
  <si>
    <t>Secondi piatti</t>
  </si>
  <si>
    <t>Contorni</t>
  </si>
  <si>
    <t>Merende</t>
  </si>
  <si>
    <t>Pasta (o anche P.unico) con un ragù di Pesce azzurro/Mare Adriatico</t>
  </si>
  <si>
    <t>Un piatto con le sarde (es. Fishburger/Fisacake) di pesce azzurro/Mare Adriatico</t>
  </si>
  <si>
    <t>Insalata e mix di semi</t>
  </si>
  <si>
    <t>Pane e pomodoro</t>
  </si>
  <si>
    <r>
      <rPr>
        <sz val="11"/>
        <color theme="9" tint="0.39997558519241921"/>
        <rFont val="Calibri"/>
        <family val="2"/>
        <scheme val="minor"/>
      </rPr>
      <t>Miglio/Quinoa</t>
    </r>
    <r>
      <rPr>
        <sz val="11"/>
        <color theme="1"/>
        <rFont val="Calibri"/>
        <family val="2"/>
        <scheme val="minor"/>
      </rPr>
      <t xml:space="preserve"> come cereale all'interno delle minestre in brodo</t>
    </r>
  </si>
  <si>
    <t>Crocchette di piselli e miglio</t>
  </si>
  <si>
    <t>Verza al pomodoro</t>
  </si>
  <si>
    <t>Pane e marmellata</t>
  </si>
  <si>
    <r>
      <t xml:space="preserve">Pasta al </t>
    </r>
    <r>
      <rPr>
        <sz val="11"/>
        <color theme="9" tint="0.39997558519241921"/>
        <rFont val="Calibri"/>
        <family val="2"/>
        <scheme val="minor"/>
      </rPr>
      <t>pesto invernale</t>
    </r>
    <r>
      <rPr>
        <sz val="11"/>
        <color theme="1"/>
        <rFont val="Calibri"/>
        <family val="2"/>
        <scheme val="minor"/>
      </rPr>
      <t>/pesto delicato/pesto genovese/rosso</t>
    </r>
  </si>
  <si>
    <t>Frittata ai porri</t>
  </si>
  <si>
    <t>Insalata con cavolo cappuccio viola</t>
  </si>
  <si>
    <t>Pane e miele</t>
  </si>
  <si>
    <t>Riso con radicchio e noci</t>
  </si>
  <si>
    <t>Uova strapazzate</t>
  </si>
  <si>
    <t>Caponata di verdure</t>
  </si>
  <si>
    <t>Pane e olio</t>
  </si>
  <si>
    <t>Zuppa scarola e orzo</t>
  </si>
  <si>
    <t>Merluzzo con pomodoro e olive</t>
  </si>
  <si>
    <t>Melanzane funghetto</t>
  </si>
  <si>
    <t>Yogurt bianco e frutta</t>
  </si>
  <si>
    <t>Pasta con peperoni e ricotta</t>
  </si>
  <si>
    <t>Polpette di zucchine, porri e tofu</t>
  </si>
  <si>
    <t>Zucchine trifolate</t>
  </si>
  <si>
    <t>Gallette di mais/riso e marmellata</t>
  </si>
  <si>
    <t>Pasta al pesto di rucola/pesto di verdure</t>
  </si>
  <si>
    <t>Filetto di merluzzo in crosta di mais e semi</t>
  </si>
  <si>
    <t>Insalata e noci</t>
  </si>
  <si>
    <t>Fette biscottate e miele/marmellata</t>
  </si>
  <si>
    <t>Riso ai porri e piselli</t>
  </si>
  <si>
    <t>Tortino di ceci e zucchine</t>
  </si>
  <si>
    <t>Patate prezzemolate</t>
  </si>
  <si>
    <t>Pasta profumata al limone e timo</t>
  </si>
  <si>
    <t>Crocchette di quinoa e lenticchie</t>
  </si>
  <si>
    <t>Insalata mista e frutta a guscio</t>
  </si>
  <si>
    <t>Pasta all'ortolana</t>
  </si>
  <si>
    <t>Hummus di ceci</t>
  </si>
  <si>
    <t>Melanzane al pomodoro</t>
  </si>
  <si>
    <t>Lasagne al ragù di lenticchie (piatto unico)</t>
  </si>
  <si>
    <t>Carne/pesce agli agrumi/al limone</t>
  </si>
  <si>
    <t>Piselli al pomodoro</t>
  </si>
  <si>
    <t>Pasta al pesto di verdure</t>
  </si>
  <si>
    <t>Burger di pesce con panino al sesamo</t>
  </si>
  <si>
    <t>Piselli stufati</t>
  </si>
  <si>
    <t>Pasta al pesto rosso/al pomodoro rustico</t>
  </si>
  <si>
    <t>Lenticchie/fagioli all'uccelletto</t>
  </si>
  <si>
    <t>Insalata e cetrioli</t>
  </si>
  <si>
    <t>Crema di ceci con crostini</t>
  </si>
  <si>
    <t>Medaglione di verdura e cannellini</t>
  </si>
  <si>
    <t>Insalata e mais</t>
  </si>
  <si>
    <t>Pasta agli aromi/all'olio aromatico/alle erbe aromatiche</t>
  </si>
  <si>
    <t>Polpette di pesce con pomodori e capperi</t>
  </si>
  <si>
    <t>Zucca al pomodoro</t>
  </si>
  <si>
    <t>Orzotto all'ortolana</t>
  </si>
  <si>
    <t>Falafel di ceci</t>
  </si>
  <si>
    <t>Spinaci ripassati</t>
  </si>
  <si>
    <t>Risotto ceci e pomodoro</t>
  </si>
  <si>
    <t>Frittata alla pizzaiola</t>
  </si>
  <si>
    <t>Pomodori arrosto</t>
  </si>
  <si>
    <t>Farro con zucchine e piselli</t>
  </si>
  <si>
    <t>Sformato alle erbette</t>
  </si>
  <si>
    <t>Carote prezzemolate</t>
  </si>
  <si>
    <t>Risotto zafferano e curcuma</t>
  </si>
  <si>
    <t>Spezzatino di manzo</t>
  </si>
  <si>
    <t>Carote all'alloro</t>
  </si>
  <si>
    <t>Cous cous alle verdure</t>
  </si>
  <si>
    <t>Crocchette/burger di lenticchie</t>
  </si>
  <si>
    <t>Pomodori all'origano</t>
  </si>
  <si>
    <t>Minestra di verza e patate</t>
  </si>
  <si>
    <t>Spezzatino di pollo/tacchino agli aromi</t>
  </si>
  <si>
    <t>Pomodori, mais e olive</t>
  </si>
  <si>
    <t>Risotto alla crema di finocchi</t>
  </si>
  <si>
    <t>Farinata di ceci</t>
  </si>
  <si>
    <t>Carote e finocchi julienne</t>
  </si>
  <si>
    <t>Pasta con crema di ceci e zucchine</t>
  </si>
  <si>
    <t>Fishburger con panino al sesamo</t>
  </si>
  <si>
    <t>Spinaci alla parmigiana</t>
  </si>
  <si>
    <t>Miglio alla crudaiola</t>
  </si>
  <si>
    <t>Filetto di pesce alla mediterranea</t>
  </si>
  <si>
    <t>Pasta al ragù di tofu</t>
  </si>
  <si>
    <t>Filetto di pesce alla mugnaia</t>
  </si>
  <si>
    <t>Pasta al pomodoro e origano</t>
  </si>
  <si>
    <t>Tofu alla pizzaiola</t>
  </si>
  <si>
    <t>Pasta bietola e ricotta</t>
  </si>
  <si>
    <t>Pasta alla crema di peperoni</t>
  </si>
  <si>
    <t>Giorni</t>
  </si>
  <si>
    <t>LUN</t>
  </si>
  <si>
    <t>Pasta al pesto di zucchine</t>
  </si>
  <si>
    <t>Bocconcini di mozzarella</t>
  </si>
  <si>
    <t>Pomodori</t>
  </si>
  <si>
    <t>MAR</t>
  </si>
  <si>
    <t>Riso porri e piselli</t>
  </si>
  <si>
    <t>Merluzzo gratinato</t>
  </si>
  <si>
    <t xml:space="preserve">Fagiolini all'olio </t>
  </si>
  <si>
    <t>MER</t>
  </si>
  <si>
    <t>Pasta integrale al pomodoro e basilico</t>
  </si>
  <si>
    <t>Frittata alle verdure</t>
  </si>
  <si>
    <t>Carote julienne</t>
  </si>
  <si>
    <t>GIO</t>
  </si>
  <si>
    <t>Crema di verdure con farro</t>
  </si>
  <si>
    <t>Polpettone di tacchino</t>
  </si>
  <si>
    <t>Patate al forno</t>
  </si>
  <si>
    <t>VEN</t>
  </si>
  <si>
    <t>Pasta al ragù di manzo</t>
  </si>
  <si>
    <t>Crocchette di lenticchie e verdure</t>
  </si>
  <si>
    <t>Insalata</t>
  </si>
  <si>
    <t xml:space="preserve">Gnocchi al pomodoro </t>
  </si>
  <si>
    <t>Prosciutto cotto</t>
  </si>
  <si>
    <t>Pizza margherita (p.unico)</t>
  </si>
  <si>
    <t>-</t>
  </si>
  <si>
    <t>Insalatona</t>
  </si>
  <si>
    <t>Passato di verdure con miglio</t>
  </si>
  <si>
    <t>Croccopollo</t>
  </si>
  <si>
    <t>Patate lessate</t>
  </si>
  <si>
    <t>Pasta alla pizzaiola</t>
  </si>
  <si>
    <t>Riso alla parmigiana</t>
  </si>
  <si>
    <t>Crudità di verdura</t>
  </si>
  <si>
    <t>Pasta al pomodoro rustico</t>
  </si>
  <si>
    <t>Limanda dorata</t>
  </si>
  <si>
    <t xml:space="preserve">Spinaci all'olio </t>
  </si>
  <si>
    <t>Lonza al forno</t>
  </si>
  <si>
    <t xml:space="preserve">Pasta al pesto rosso e ricotta </t>
  </si>
  <si>
    <t>Omelette al forno</t>
  </si>
  <si>
    <t>Minestrone di verdura con farro</t>
  </si>
  <si>
    <t>Bocconcini di pollo agli aromi</t>
  </si>
  <si>
    <t>Riso olio e parmigiano reggiano</t>
  </si>
  <si>
    <t>Lenticchie all'uccelletto</t>
  </si>
  <si>
    <t>Bocconcini di parmigiano</t>
  </si>
  <si>
    <t>Pasta alle erbe</t>
  </si>
  <si>
    <t>Riso al pesto di fagiolini</t>
  </si>
  <si>
    <t>Polpettone di tacchino in pizzaiola</t>
  </si>
  <si>
    <t>Polpette di legumi</t>
  </si>
  <si>
    <t>Vellutata di verdura con orzo</t>
  </si>
  <si>
    <t>Sovracoscia di pollo al forno</t>
  </si>
  <si>
    <t>Patate arrosto</t>
  </si>
  <si>
    <t>Tortelli di patate al burro</t>
  </si>
  <si>
    <t>Lonzino olio e limone</t>
  </si>
  <si>
    <t xml:space="preserve">Minestrina in brodo vegetale </t>
  </si>
  <si>
    <t>Cotoletta di pollo</t>
  </si>
  <si>
    <t>Pasta al pesto verde</t>
  </si>
  <si>
    <t>Lenticchie in umido</t>
  </si>
  <si>
    <t>Insalata mista</t>
  </si>
  <si>
    <t>Riso zafferano e curcuma</t>
  </si>
  <si>
    <t>Pasta integrale alla pizzaiola</t>
  </si>
  <si>
    <t>Crocchette di pollo e tacchino</t>
  </si>
  <si>
    <t>Prosciutto cotto (1/2 porzione)</t>
  </si>
  <si>
    <t>Cruditè di verdura</t>
  </si>
  <si>
    <t>Pasta olio e parmigiano reggiano</t>
  </si>
  <si>
    <t>Arrosto di carni bianche</t>
  </si>
  <si>
    <t>Minestrone di verdure con orzo</t>
  </si>
  <si>
    <t>Platessa gratinata</t>
  </si>
  <si>
    <t>Pasta al pesto delicato</t>
  </si>
  <si>
    <t>Burger di pollo</t>
  </si>
  <si>
    <t>Formaggio fresco</t>
  </si>
  <si>
    <t>Riso in salsa di formaggi</t>
  </si>
  <si>
    <t>Fagioli all'uccelletto</t>
  </si>
  <si>
    <t>Carote cotte trifolate</t>
  </si>
  <si>
    <t>Riso allo zafferano</t>
  </si>
  <si>
    <t>Gnocchi al pomodoro e basilico</t>
  </si>
  <si>
    <t>Pizza margherita (P.unico)</t>
  </si>
  <si>
    <t>Pasta al pesto rosso</t>
  </si>
  <si>
    <t>Bietola ripassata</t>
  </si>
  <si>
    <t>Minestrina in brodo di carne</t>
  </si>
  <si>
    <t>Patate e fagiolini</t>
  </si>
  <si>
    <t>Vellutata di verdure con orzo</t>
  </si>
  <si>
    <t>Pasta al pesto di broccoli</t>
  </si>
  <si>
    <t>Burger di legumi con salsa rossa</t>
  </si>
  <si>
    <t>Carote cotte</t>
  </si>
  <si>
    <t>Cotoletta di pollo al forno</t>
  </si>
  <si>
    <t>Fagiolini trifolati</t>
  </si>
  <si>
    <t>Parmigiano Reggiano</t>
  </si>
  <si>
    <t>Cavolo cappuccio</t>
  </si>
  <si>
    <t>Riso in salsa ai formaggi</t>
  </si>
  <si>
    <t>Broccoli al vapore</t>
  </si>
  <si>
    <t>Pasta integrale al pomodoro</t>
  </si>
  <si>
    <t>Polenta</t>
  </si>
  <si>
    <t>Ragù di manzo</t>
  </si>
  <si>
    <t>Piselli e carote in umido</t>
  </si>
  <si>
    <t xml:space="preserve">Riso allo zafferano </t>
  </si>
  <si>
    <t>Insalata di cavolo cappuccio</t>
  </si>
  <si>
    <t>Omelette al formaggio</t>
  </si>
  <si>
    <t>Lenticchie stufate</t>
  </si>
  <si>
    <t>Carote trifolate</t>
  </si>
  <si>
    <t xml:space="preserve">Passato di verdure con pasta </t>
  </si>
  <si>
    <t>Crema parmentier con farro</t>
  </si>
  <si>
    <t>Pasta alla parmigiana</t>
  </si>
  <si>
    <t>Scaloppine di pollo al limone</t>
  </si>
  <si>
    <t>Riso alla zucca</t>
  </si>
  <si>
    <t xml:space="preserve">Crocchette di legumi e verdure </t>
  </si>
  <si>
    <t>Pasta al pesto genovese</t>
  </si>
  <si>
    <t>Arrosto di maiale</t>
  </si>
  <si>
    <t>Piselli all'olio</t>
  </si>
  <si>
    <t>Formaggio stagionato</t>
  </si>
  <si>
    <t>Sovracoscia di pollo panata</t>
  </si>
  <si>
    <t>Pasta al pesto invernale</t>
  </si>
  <si>
    <t>Lasagne vegetali</t>
  </si>
  <si>
    <t>Pasta alla crema di ceci e zucca</t>
  </si>
  <si>
    <t>Fagiolini all'olio</t>
  </si>
  <si>
    <t>Risi e bisi</t>
  </si>
  <si>
    <t>Straccetti di tacchino al limone</t>
  </si>
  <si>
    <t>Pasta olio e salvia</t>
  </si>
  <si>
    <t>Pepite di merluzzo in crosta di mais</t>
  </si>
  <si>
    <t>Caciotta</t>
  </si>
  <si>
    <t>Cavolfiore gratinato</t>
  </si>
  <si>
    <t>Passato di legumi con miglio</t>
  </si>
  <si>
    <t>Pollo con panatura alle mandorle</t>
  </si>
  <si>
    <t>Platessa alla mugnaia</t>
  </si>
  <si>
    <t>Bietola al vapore</t>
  </si>
  <si>
    <t>Pasta al ragù di soia</t>
  </si>
  <si>
    <t xml:space="preserve">Cous cous </t>
  </si>
  <si>
    <t>Spinaci gratinati</t>
  </si>
  <si>
    <t>Pasta integrale alla maggiordomo</t>
  </si>
  <si>
    <t>Bocconcini di pollo alle erbe aromatiche</t>
  </si>
  <si>
    <t>Frutta fresca</t>
  </si>
  <si>
    <t>PRIMI</t>
  </si>
  <si>
    <t>SECONDI</t>
  </si>
  <si>
    <t>CONTORNI</t>
  </si>
  <si>
    <t>primaria</t>
  </si>
  <si>
    <t>infanzia</t>
  </si>
  <si>
    <t>nido</t>
  </si>
  <si>
    <t>MENU' PRIMAVERA ESTATE</t>
  </si>
  <si>
    <t>Anno Scolastico 2023/2024</t>
  </si>
  <si>
    <t>Scuola Primaria di Fontevivo</t>
  </si>
  <si>
    <t>I Settimana</t>
  </si>
  <si>
    <t>Bocconcini di mozzarella / stracchino</t>
  </si>
  <si>
    <t>Pane</t>
  </si>
  <si>
    <t>Crudità di verdura o pomodori</t>
  </si>
  <si>
    <t>Riso al pomodoro e basilico</t>
  </si>
  <si>
    <t>Pasta integrale alla parmigiana</t>
  </si>
  <si>
    <t>Passato di verdure con orzo</t>
  </si>
  <si>
    <r>
      <t xml:space="preserve">Pasta al ragù di manzo / vegetale </t>
    </r>
    <r>
      <rPr>
        <b/>
        <i/>
        <sz val="11"/>
        <rFont val="Calibri"/>
        <family val="2"/>
        <scheme val="minor"/>
      </rPr>
      <t>(solo 22.3 per Quaresima)</t>
    </r>
  </si>
  <si>
    <t>II Settimana</t>
  </si>
  <si>
    <t xml:space="preserve">Gnocchi o pasta al pomodoro </t>
  </si>
  <si>
    <t>Tortelli di erbetta</t>
  </si>
  <si>
    <t>Passato di verdure con pasta</t>
  </si>
  <si>
    <t>Platessa/limanda gratinata</t>
  </si>
  <si>
    <t>Polpette di cannellini in umido/cannellini in umido</t>
  </si>
  <si>
    <t>Pomodori o crudità di verdura</t>
  </si>
  <si>
    <t>III Settimana</t>
  </si>
  <si>
    <t xml:space="preserve">Riso allo zafferano e zucchine </t>
  </si>
  <si>
    <t>Merluzzo dorato</t>
  </si>
  <si>
    <t>Pasta al ragu' vegetale</t>
  </si>
  <si>
    <t>Lonza al forno/Lonzino olio e limone</t>
  </si>
  <si>
    <t>Passato di verdura con pasta</t>
  </si>
  <si>
    <t>Polpette di lenticchie in umido/ Lenticchie in umido</t>
  </si>
  <si>
    <t>IV Settimana</t>
  </si>
  <si>
    <t>Pasta al pesto mediterraneo</t>
  </si>
  <si>
    <t>Asiago dop</t>
  </si>
  <si>
    <t>Vellutata di verdura c/orzo</t>
  </si>
  <si>
    <t>Sovracoscia di pollo al forno impanata</t>
  </si>
  <si>
    <t>V Settimana</t>
  </si>
  <si>
    <t>Cotoletta di pollo o croccopollo</t>
  </si>
  <si>
    <t>Carote cotte all'olio</t>
  </si>
  <si>
    <t>Pasta al pomodoro</t>
  </si>
  <si>
    <t>Riso in salsa formaggi</t>
  </si>
  <si>
    <t>Fettuccine di seppia o totano panate</t>
  </si>
  <si>
    <t>Prodotti di origine biologica ogni qualvota presenti in menù: Verdura, Passata di pomodoro, Pasta di semola di grano duro, Semolino, Riso, Legumi secchi e in latta, Cereali, Pane e Prodotti da forno, Farina bianca tipo 0 e 00, Farina di mais, Uova pastorizzate, Burro, Olio EVO e Oli monoseme.                                                                                                                                                                                                                                                                                                                                                                                                                                                                                                                               Prodotti ittici MSC; Carne BIO/IGP/DOP/PAT; Prodotti lattiero caseari BIO/PRODUZIONE INTEGRATA/IGP/DOP/STG/PAT. Frutta Fresca BIO/IGP, Banana del commercio equo e solidale.</t>
  </si>
  <si>
    <t>Nella settimana del 25 marzo 2024 sarà previsto il menù di Pasqua:</t>
  </si>
  <si>
    <t>. Tortelli d'Erbetta</t>
  </si>
  <si>
    <t>. Prosciutto cotto</t>
  </si>
  <si>
    <t>. Fantasia di verdure fresche</t>
  </si>
  <si>
    <t>MENU' AUTUNNO INVERNO</t>
  </si>
  <si>
    <t>Primo</t>
  </si>
  <si>
    <t>Secondo</t>
  </si>
  <si>
    <t>Contorno</t>
  </si>
  <si>
    <t>Vellutata di verdure con orzo/riso</t>
  </si>
  <si>
    <t>Parmigiano Reggiano DOP</t>
  </si>
  <si>
    <t>Cavolo cappuccio/Finocchi</t>
  </si>
  <si>
    <t>Broccoli  al vapore o cavolo cappuccio</t>
  </si>
  <si>
    <t xml:space="preserve">Pizza margherita </t>
  </si>
  <si>
    <t>Platessa /Limanda gratinata</t>
  </si>
  <si>
    <t>Spinaci olio e limone</t>
  </si>
  <si>
    <t xml:space="preserve">Legumi misti alla contadina </t>
  </si>
  <si>
    <t>Polenta/Riso all'olio EVO</t>
  </si>
  <si>
    <t>Fettuccine di totano o seppie panate</t>
  </si>
  <si>
    <t>Fagiolini</t>
  </si>
  <si>
    <t>Tortelli di patate al burro/pomodoro</t>
  </si>
  <si>
    <t xml:space="preserve">Pasta /riso allo zafferano </t>
  </si>
  <si>
    <t>Platessa/limanda dorata</t>
  </si>
  <si>
    <t>Polpette di manzo in salsa pomodoro</t>
  </si>
  <si>
    <t>Gnocchi al pomodoro</t>
  </si>
  <si>
    <t>Broccoli  al vapore</t>
  </si>
  <si>
    <t>MER*</t>
  </si>
  <si>
    <r>
      <t xml:space="preserve">Prosciutto cotto / omelette </t>
    </r>
    <r>
      <rPr>
        <b/>
        <i/>
        <sz val="12"/>
        <rFont val="Calibri"/>
        <family val="2"/>
        <scheme val="minor"/>
      </rPr>
      <t>(solo 14.2 per Ceneri)</t>
    </r>
  </si>
  <si>
    <t>Pasta in salsa di carote e piselli</t>
  </si>
  <si>
    <t>Hamburger di merluzzo in pizzaiola</t>
  </si>
  <si>
    <t>Finocchi cotti</t>
  </si>
  <si>
    <t>Nella settimana del 18 dicembre 2023 sarà previsto il menù di Natale:</t>
  </si>
  <si>
    <t>. Tortellini al formaggio in brodo vegetale</t>
  </si>
  <si>
    <t>. Arrosto di tacchino alle erbe</t>
  </si>
  <si>
    <t>. Patate al forno</t>
  </si>
  <si>
    <t>Crudita' di verdura</t>
  </si>
  <si>
    <t>Piselli in umido</t>
  </si>
  <si>
    <t>Festa</t>
  </si>
  <si>
    <t xml:space="preserve"> Burger di trota iridea</t>
  </si>
  <si>
    <t>Polpettine di orata</t>
  </si>
  <si>
    <t>Fishcake di trota iridea</t>
  </si>
  <si>
    <t xml:space="preserve"> Polpettine di orata</t>
  </si>
  <si>
    <t>Tortino di trota iridea</t>
  </si>
  <si>
    <t xml:space="preserve">Menù autunno-inverno anno scolastico 2024-25- Scuola Primaria </t>
  </si>
  <si>
    <t>Menù autunno-inverno anno scolastico 2024-25- Scuola Primaria</t>
  </si>
  <si>
    <t>Menù primavera-estate anno scolastico 2024-25 - Scuola Primaria</t>
  </si>
  <si>
    <t>festa</t>
  </si>
  <si>
    <t xml:space="preserve">  Comune di Collecchio</t>
  </si>
  <si>
    <t>frittata al forno</t>
  </si>
  <si>
    <t>Polpette /tortino di di legumi al pomodoro</t>
  </si>
  <si>
    <t>frittata  al formaggio al forno</t>
  </si>
  <si>
    <t>Burger /tortino di legumi con salsa rossa</t>
  </si>
  <si>
    <t>filetto di merluzzo al forno</t>
  </si>
  <si>
    <t>1^</t>
  </si>
  <si>
    <t>2^</t>
  </si>
  <si>
    <t>3^</t>
  </si>
  <si>
    <t>4^</t>
  </si>
  <si>
    <t>5^</t>
  </si>
  <si>
    <t>6^</t>
  </si>
  <si>
    <t>7^</t>
  </si>
  <si>
    <t>8^</t>
  </si>
  <si>
    <t xml:space="preserve">Pomodori bio </t>
  </si>
  <si>
    <t>misto crudo bio x sc. Verdi e Gaiano</t>
  </si>
  <si>
    <t>gnocchi di patate bio al pom bio</t>
  </si>
  <si>
    <t xml:space="preserve">Insalata </t>
  </si>
  <si>
    <t>A completamento del pasto sarà fornita Frutta fresca e Pane biologico /Pane integrale biologico</t>
  </si>
  <si>
    <t>filetto di Merluzzo panato</t>
  </si>
  <si>
    <t>chicche  di patate bio al pomodoro bio</t>
  </si>
  <si>
    <t>Crema di zucca bio  con pasta x sc. Verdi e Gaiano</t>
  </si>
  <si>
    <t>pasta bio al ragu' vegetale</t>
  </si>
  <si>
    <t>pasta bio al forno c/ragu' di carne</t>
  </si>
  <si>
    <t>frittata al forno x sc: Verdi e Gaiano</t>
  </si>
  <si>
    <t>frittata al forno x sc. Verdi e Gaiano</t>
  </si>
  <si>
    <t>Carote julienne/ cappuccio bio</t>
  </si>
  <si>
    <t>Carote julienne/cappuccio bio</t>
  </si>
  <si>
    <t xml:space="preserve">zucchne trifolate/insalata mista </t>
  </si>
  <si>
    <t xml:space="preserve">carote julienne/misto crudo bio </t>
  </si>
  <si>
    <t>Carote julienne/cappuccio bio /finocchio bio crudo</t>
  </si>
  <si>
    <t>carote all'olio/finocchio bio crudo</t>
  </si>
  <si>
    <t>carote julienne /insalata bio</t>
  </si>
  <si>
    <t>zucchine al forno/finocchio bio crudo</t>
  </si>
  <si>
    <t xml:space="preserve">carote julienne/ misto crudo bio </t>
  </si>
  <si>
    <t xml:space="preserve">carote cotte/insalata bio </t>
  </si>
  <si>
    <t xml:space="preserve">carote julienne/cappuccio bio </t>
  </si>
  <si>
    <t>Piselli  in umido /piselli e carote in umido</t>
  </si>
  <si>
    <t xml:space="preserve">carote trifolate/cappuccio bio </t>
  </si>
  <si>
    <t>carote bio all'olio/broccoli bio</t>
  </si>
  <si>
    <t xml:space="preserve">carote crude all'olio/cappuccio bio </t>
  </si>
  <si>
    <t>finocchi gratinati/finocchi crudi bio</t>
  </si>
  <si>
    <t>Polpettone/tortino/sformato di tacchino</t>
  </si>
  <si>
    <t>Crocchette/tortino di lenticchie e verdure</t>
  </si>
  <si>
    <t>Polpette /tortino/sformato di cannellini in umido</t>
  </si>
  <si>
    <t>Polpettone/tortino  di tacchino in pizzaiola</t>
  </si>
  <si>
    <t>Polpette /tortino/sformato di legumi</t>
  </si>
  <si>
    <t>Pasta c/trota bio</t>
  </si>
  <si>
    <t>Crema di zucchine con pasta</t>
  </si>
  <si>
    <t>Riso alle zucchine</t>
  </si>
  <si>
    <t>Polpette /tortino di ceci al rosmarino</t>
  </si>
  <si>
    <t>pasta bio  al ragù di lenticchie</t>
  </si>
  <si>
    <t>Pasta alle melanzane</t>
  </si>
  <si>
    <t>carote cotte trifolate/Carote julienne</t>
  </si>
  <si>
    <t>Crocchette /tortino/sformato di piselli e miglio</t>
  </si>
  <si>
    <t xml:space="preserve">Crocchette/tortino  di legumi e verdure </t>
  </si>
  <si>
    <t>carote bio al forno/Carote julienne bio</t>
  </si>
  <si>
    <t>Pasta profumata al limone e salvia bio</t>
  </si>
  <si>
    <t>Crocchette/tortino/sformato di miglio e piselli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</si>
</sst>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28"/>
      <color rgb="FFE60000"/>
      <name val="Calibri"/>
      <family val="2"/>
      <scheme val="minor"/>
    </font>
    <font>
      <b/>
      <sz val="17"/>
      <color rgb="FFF68D0E"/>
      <name val="Calibri"/>
      <family val="2"/>
      <scheme val="minor"/>
    </font>
    <font>
      <sz val="12"/>
      <name val="Arial"/>
      <family val="2"/>
    </font>
    <font>
      <b/>
      <i/>
      <sz val="11"/>
      <color rgb="FFF04D4D"/>
      <name val="Calibri"/>
      <family val="2"/>
      <scheme val="minor"/>
    </font>
    <font>
      <b/>
      <sz val="8"/>
      <color rgb="FFF04D4D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i/>
      <sz val="26"/>
      <color rgb="FFFF0000"/>
      <name val="Calibri"/>
      <family val="2"/>
      <scheme val="minor"/>
    </font>
    <font>
      <sz val="10"/>
      <name val="Arial Narrow"/>
      <family val="2"/>
    </font>
    <font>
      <sz val="8"/>
      <name val="Arial Narrow"/>
      <family val="2"/>
    </font>
    <font>
      <i/>
      <sz val="16"/>
      <name val="Arial Narrow"/>
      <family val="2"/>
    </font>
    <font>
      <b/>
      <sz val="14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Arial Narrow"/>
      <family val="2"/>
    </font>
    <font>
      <b/>
      <i/>
      <sz val="14"/>
      <color rgb="FFFF0000"/>
      <name val="Arial Black"/>
      <family val="2"/>
    </font>
    <font>
      <sz val="14"/>
      <color rgb="FFFF0000"/>
      <name val="Arial Black"/>
      <family val="2"/>
    </font>
    <font>
      <b/>
      <i/>
      <sz val="12"/>
      <color rgb="FF161616"/>
      <name val="Arial Narrow"/>
      <family val="2"/>
    </font>
    <font>
      <b/>
      <i/>
      <sz val="14"/>
      <color rgb="FFC00000"/>
      <name val="Arial Black"/>
      <family val="2"/>
    </font>
    <font>
      <i/>
      <sz val="14"/>
      <name val="Arial Black"/>
      <family val="2"/>
    </font>
    <font>
      <sz val="14"/>
      <name val="Arial Black"/>
      <family val="2"/>
    </font>
    <font>
      <sz val="11"/>
      <name val="Arial Narrow"/>
      <family val="2"/>
    </font>
    <font>
      <b/>
      <i/>
      <sz val="26"/>
      <color rgb="FF1F4E78"/>
      <name val="Calibri"/>
      <family val="2"/>
      <scheme val="minor"/>
    </font>
    <font>
      <b/>
      <sz val="9"/>
      <name val="Arial Narrow"/>
      <family val="2"/>
    </font>
    <font>
      <b/>
      <sz val="14"/>
      <color rgb="FF1F4E78"/>
      <name val="Calibri"/>
      <family val="2"/>
      <scheme val="minor"/>
    </font>
    <font>
      <b/>
      <sz val="12"/>
      <color rgb="FF1F4E78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1F4E78"/>
      <name val="Arial Black"/>
      <family val="2"/>
    </font>
    <font>
      <b/>
      <i/>
      <sz val="14"/>
      <color rgb="FF1F4E78"/>
      <name val="Arial Black"/>
      <family val="2"/>
    </font>
    <font>
      <b/>
      <i/>
      <sz val="14"/>
      <color rgb="FF161616"/>
      <name val="Arial Narrow"/>
      <family val="2"/>
    </font>
    <font>
      <b/>
      <i/>
      <sz val="14"/>
      <color rgb="FF1F4E78"/>
      <name val="Arial Rounded MT Bold"/>
      <family val="2"/>
    </font>
    <font>
      <sz val="10"/>
      <name val="Calibri"/>
      <family val="2"/>
    </font>
    <font>
      <sz val="11"/>
      <color theme="9" tint="0.3999755851924192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685"/>
        <bgColor indexed="64"/>
      </patternFill>
    </fill>
    <fill>
      <patternFill patternType="solid">
        <fgColor rgb="FFB2D2E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2AF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 style="hair">
        <color theme="5"/>
      </right>
      <top style="hair">
        <color theme="5"/>
      </top>
      <bottom style="hair">
        <color theme="5"/>
      </bottom>
      <diagonal/>
    </border>
    <border>
      <left style="hair">
        <color theme="5"/>
      </left>
      <right style="thin">
        <color theme="5"/>
      </right>
      <top style="hair">
        <color theme="5"/>
      </top>
      <bottom style="hair">
        <color theme="5"/>
      </bottom>
      <diagonal/>
    </border>
    <border>
      <left style="hair">
        <color theme="5"/>
      </left>
      <right style="hair">
        <color theme="5"/>
      </right>
      <top style="hair">
        <color theme="5"/>
      </top>
      <bottom style="hair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hair">
        <color theme="5"/>
      </right>
      <top style="hair">
        <color theme="5"/>
      </top>
      <bottom style="thin">
        <color theme="5"/>
      </bottom>
      <diagonal/>
    </border>
    <border>
      <left style="hair">
        <color theme="5"/>
      </left>
      <right style="hair">
        <color theme="5"/>
      </right>
      <top style="hair">
        <color theme="5"/>
      </top>
      <bottom style="thin">
        <color theme="5"/>
      </bottom>
      <diagonal/>
    </border>
    <border>
      <left/>
      <right style="thin">
        <color theme="9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/>
      <right style="thin">
        <color theme="9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ashDotDot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ashDotDot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5"/>
      </left>
      <right style="hair">
        <color theme="5"/>
      </right>
      <top style="thin">
        <color theme="5"/>
      </top>
      <bottom style="hair">
        <color theme="5"/>
      </bottom>
      <diagonal/>
    </border>
    <border>
      <left style="hair">
        <color theme="5"/>
      </left>
      <right style="hair">
        <color theme="5"/>
      </right>
      <top style="thin">
        <color theme="5"/>
      </top>
      <bottom style="hair">
        <color theme="5"/>
      </bottom>
      <diagonal/>
    </border>
    <border>
      <left style="hair">
        <color theme="5"/>
      </left>
      <right style="thin">
        <color theme="5"/>
      </right>
      <top style="hair">
        <color theme="5"/>
      </top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/>
      <top style="thin">
        <color theme="5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9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center" vertical="center" shrinkToFit="1"/>
    </xf>
    <xf numFmtId="0" fontId="8" fillId="5" borderId="0" xfId="2" applyFont="1" applyFill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5" borderId="11" xfId="2" applyFont="1" applyFill="1" applyBorder="1" applyAlignment="1">
      <alignment horizontal="center" vertical="center" shrinkToFit="1"/>
    </xf>
    <xf numFmtId="0" fontId="8" fillId="5" borderId="0" xfId="2" quotePrefix="1" applyFont="1" applyFill="1" applyAlignment="1">
      <alignment horizontal="center" vertical="center" shrinkToFit="1"/>
    </xf>
    <xf numFmtId="0" fontId="8" fillId="4" borderId="12" xfId="2" applyFont="1" applyFill="1" applyBorder="1" applyAlignment="1">
      <alignment horizontal="center" vertical="center" shrinkToFit="1"/>
    </xf>
    <xf numFmtId="0" fontId="8" fillId="5" borderId="13" xfId="2" applyFont="1" applyFill="1" applyBorder="1" applyAlignment="1">
      <alignment horizontal="center" vertical="center" shrinkToFit="1"/>
    </xf>
    <xf numFmtId="0" fontId="8" fillId="4" borderId="13" xfId="2" applyFont="1" applyFill="1" applyBorder="1" applyAlignment="1">
      <alignment horizontal="center" vertical="center" shrinkToFit="1"/>
    </xf>
    <xf numFmtId="0" fontId="8" fillId="5" borderId="12" xfId="2" applyFont="1" applyFill="1" applyBorder="1" applyAlignment="1">
      <alignment horizontal="center" vertical="center" shrinkToFit="1"/>
    </xf>
    <xf numFmtId="0" fontId="8" fillId="5" borderId="8" xfId="2" applyFont="1" applyFill="1" applyBorder="1" applyAlignment="1">
      <alignment horizontal="center" vertical="center" shrinkToFit="1"/>
    </xf>
    <xf numFmtId="0" fontId="9" fillId="0" borderId="0" xfId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8" fillId="6" borderId="17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3" xfId="0" applyFont="1" applyFill="1" applyBorder="1" applyAlignment="1">
      <alignment horizontal="center" vertical="center"/>
    </xf>
    <xf numFmtId="0" fontId="16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17" fillId="7" borderId="17" xfId="0" applyFont="1" applyFill="1" applyBorder="1" applyAlignment="1">
      <alignment horizontal="center" vertical="center"/>
    </xf>
    <xf numFmtId="0" fontId="16" fillId="6" borderId="27" xfId="0" applyFont="1" applyFill="1" applyBorder="1" applyAlignment="1">
      <alignment horizontal="center" vertical="center"/>
    </xf>
    <xf numFmtId="0" fontId="16" fillId="7" borderId="27" xfId="0" applyFont="1" applyFill="1" applyBorder="1" applyAlignment="1">
      <alignment horizontal="center" vertical="center"/>
    </xf>
    <xf numFmtId="0" fontId="16" fillId="7" borderId="28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8" fillId="7" borderId="23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17" fillId="6" borderId="31" xfId="0" applyFont="1" applyFill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7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30" fillId="8" borderId="17" xfId="0" applyFont="1" applyFill="1" applyBorder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0" fontId="12" fillId="8" borderId="0" xfId="0" applyFont="1" applyFill="1" applyAlignment="1">
      <alignment vertical="center"/>
    </xf>
    <xf numFmtId="0" fontId="30" fillId="9" borderId="19" xfId="0" applyFont="1" applyFill="1" applyBorder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30" fillId="8" borderId="27" xfId="0" applyFont="1" applyFill="1" applyBorder="1" applyAlignment="1">
      <alignment horizontal="center" vertical="center"/>
    </xf>
    <xf numFmtId="0" fontId="30" fillId="9" borderId="27" xfId="0" applyFont="1" applyFill="1" applyBorder="1" applyAlignment="1">
      <alignment horizontal="center" vertical="center"/>
    </xf>
    <xf numFmtId="0" fontId="17" fillId="8" borderId="29" xfId="0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center" vertical="center"/>
    </xf>
    <xf numFmtId="0" fontId="30" fillId="9" borderId="26" xfId="0" applyFont="1" applyFill="1" applyBorder="1" applyAlignment="1">
      <alignment horizontal="center" vertical="center"/>
    </xf>
    <xf numFmtId="0" fontId="18" fillId="9" borderId="17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/>
    </xf>
    <xf numFmtId="0" fontId="30" fillId="9" borderId="21" xfId="0" applyFont="1" applyFill="1" applyBorder="1" applyAlignment="1">
      <alignment horizontal="center" vertical="center"/>
    </xf>
    <xf numFmtId="0" fontId="17" fillId="9" borderId="29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0" fontId="18" fillId="9" borderId="23" xfId="0" applyFont="1" applyFill="1" applyBorder="1" applyAlignment="1">
      <alignment horizontal="center" vertical="center"/>
    </xf>
    <xf numFmtId="0" fontId="30" fillId="9" borderId="15" xfId="0" applyFont="1" applyFill="1" applyBorder="1" applyAlignment="1">
      <alignment horizontal="center" vertical="center"/>
    </xf>
    <xf numFmtId="0" fontId="18" fillId="9" borderId="30" xfId="0" applyFont="1" applyFill="1" applyBorder="1" applyAlignment="1">
      <alignment horizontal="center" vertical="center"/>
    </xf>
    <xf numFmtId="0" fontId="30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8" fillId="8" borderId="17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8" fillId="8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/>
    <xf numFmtId="0" fontId="3" fillId="0" borderId="7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15" xfId="0" applyFont="1" applyBorder="1"/>
    <xf numFmtId="0" fontId="0" fillId="0" borderId="37" xfId="0" applyBorder="1" applyAlignment="1">
      <alignment vertical="center" wrapText="1"/>
    </xf>
    <xf numFmtId="0" fontId="0" fillId="0" borderId="37" xfId="0" applyBorder="1"/>
    <xf numFmtId="0" fontId="36" fillId="0" borderId="37" xfId="0" applyFont="1" applyBorder="1" applyAlignment="1">
      <alignment wrapText="1"/>
    </xf>
    <xf numFmtId="0" fontId="37" fillId="0" borderId="37" xfId="0" applyFont="1" applyBorder="1" applyAlignment="1">
      <alignment vertical="center" wrapText="1"/>
    </xf>
    <xf numFmtId="0" fontId="38" fillId="0" borderId="37" xfId="0" applyFont="1" applyBorder="1"/>
    <xf numFmtId="0" fontId="0" fillId="10" borderId="37" xfId="0" applyFill="1" applyBorder="1" applyAlignment="1">
      <alignment vertical="center" wrapText="1"/>
    </xf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41" xfId="0" applyBorder="1"/>
    <xf numFmtId="164" fontId="8" fillId="11" borderId="0" xfId="2" applyNumberFormat="1" applyFont="1" applyFill="1" applyAlignment="1">
      <alignment horizontal="center" vertical="center" shrinkToFit="1"/>
    </xf>
    <xf numFmtId="164" fontId="8" fillId="12" borderId="12" xfId="2" applyNumberFormat="1" applyFont="1" applyFill="1" applyBorder="1" applyAlignment="1">
      <alignment horizontal="center" vertical="center" shrinkToFit="1"/>
    </xf>
    <xf numFmtId="164" fontId="8" fillId="11" borderId="3" xfId="2" applyNumberFormat="1" applyFont="1" applyFill="1" applyBorder="1" applyAlignment="1">
      <alignment horizontal="center" vertical="center" shrinkToFit="1"/>
    </xf>
    <xf numFmtId="164" fontId="8" fillId="12" borderId="0" xfId="2" applyNumberFormat="1" applyFont="1" applyFill="1" applyAlignment="1">
      <alignment horizontal="center" vertical="center" shrinkToFit="1"/>
    </xf>
    <xf numFmtId="164" fontId="8" fillId="12" borderId="3" xfId="2" applyNumberFormat="1" applyFont="1" applyFill="1" applyBorder="1" applyAlignment="1">
      <alignment horizontal="center" vertical="center" shrinkToFit="1"/>
    </xf>
    <xf numFmtId="164" fontId="8" fillId="12" borderId="8" xfId="2" applyNumberFormat="1" applyFont="1" applyFill="1" applyBorder="1" applyAlignment="1">
      <alignment horizontal="center" vertical="center" shrinkToFit="1"/>
    </xf>
    <xf numFmtId="164" fontId="8" fillId="11" borderId="12" xfId="2" applyNumberFormat="1" applyFont="1" applyFill="1" applyBorder="1" applyAlignment="1">
      <alignment horizontal="center" vertical="center" shrinkToFit="1"/>
    </xf>
    <xf numFmtId="164" fontId="8" fillId="11" borderId="36" xfId="2" applyNumberFormat="1" applyFont="1" applyFill="1" applyBorder="1" applyAlignment="1">
      <alignment horizontal="center" vertical="center" shrinkToFit="1"/>
    </xf>
    <xf numFmtId="164" fontId="8" fillId="11" borderId="8" xfId="2" applyNumberFormat="1" applyFont="1" applyFill="1" applyBorder="1" applyAlignment="1">
      <alignment horizontal="center" vertical="center" shrinkToFit="1"/>
    </xf>
    <xf numFmtId="164" fontId="8" fillId="11" borderId="2" xfId="2" applyNumberFormat="1" applyFont="1" applyFill="1" applyBorder="1" applyAlignment="1">
      <alignment horizontal="center" vertical="center" shrinkToFit="1"/>
    </xf>
    <xf numFmtId="164" fontId="8" fillId="11" borderId="42" xfId="2" applyNumberFormat="1" applyFont="1" applyFill="1" applyBorder="1" applyAlignment="1">
      <alignment horizontal="center" vertical="center" shrinkToFit="1"/>
    </xf>
    <xf numFmtId="16" fontId="8" fillId="11" borderId="0" xfId="2" applyNumberFormat="1" applyFont="1" applyFill="1" applyAlignment="1">
      <alignment horizontal="center" vertical="center" shrinkToFit="1"/>
    </xf>
    <xf numFmtId="16" fontId="8" fillId="12" borderId="42" xfId="2" applyNumberFormat="1" applyFont="1" applyFill="1" applyBorder="1" applyAlignment="1">
      <alignment horizontal="center" vertical="center" shrinkToFit="1"/>
    </xf>
    <xf numFmtId="16" fontId="8" fillId="11" borderId="12" xfId="2" applyNumberFormat="1" applyFont="1" applyFill="1" applyBorder="1" applyAlignment="1">
      <alignment horizontal="center" vertical="center" shrinkToFit="1"/>
    </xf>
    <xf numFmtId="16" fontId="8" fillId="12" borderId="3" xfId="2" applyNumberFormat="1" applyFont="1" applyFill="1" applyBorder="1" applyAlignment="1">
      <alignment horizontal="center" vertical="center" shrinkToFit="1"/>
    </xf>
    <xf numFmtId="16" fontId="8" fillId="11" borderId="2" xfId="2" applyNumberFormat="1" applyFont="1" applyFill="1" applyBorder="1" applyAlignment="1">
      <alignment horizontal="center" vertical="center" shrinkToFit="1"/>
    </xf>
    <xf numFmtId="16" fontId="8" fillId="12" borderId="4" xfId="2" applyNumberFormat="1" applyFont="1" applyFill="1" applyBorder="1" applyAlignment="1">
      <alignment horizontal="center" vertical="center" shrinkToFit="1"/>
    </xf>
    <xf numFmtId="16" fontId="8" fillId="11" borderId="3" xfId="2" applyNumberFormat="1" applyFont="1" applyFill="1" applyBorder="1" applyAlignment="1">
      <alignment horizontal="center" vertical="center" shrinkToFit="1"/>
    </xf>
    <xf numFmtId="16" fontId="8" fillId="12" borderId="0" xfId="2" applyNumberFormat="1" applyFont="1" applyFill="1" applyAlignment="1">
      <alignment horizontal="center" vertical="center" shrinkToFit="1"/>
    </xf>
    <xf numFmtId="16" fontId="8" fillId="11" borderId="8" xfId="2" applyNumberFormat="1" applyFont="1" applyFill="1" applyBorder="1" applyAlignment="1">
      <alignment horizontal="center" vertical="center" shrinkToFit="1"/>
    </xf>
    <xf numFmtId="16" fontId="8" fillId="11" borderId="42" xfId="2" applyNumberFormat="1" applyFont="1" applyFill="1" applyBorder="1" applyAlignment="1">
      <alignment horizontal="center" vertical="center" shrinkToFit="1"/>
    </xf>
    <xf numFmtId="16" fontId="8" fillId="12" borderId="12" xfId="2" applyNumberFormat="1" applyFont="1" applyFill="1" applyBorder="1" applyAlignment="1">
      <alignment horizontal="center" vertical="center" shrinkToFit="1"/>
    </xf>
    <xf numFmtId="16" fontId="8" fillId="11" borderId="4" xfId="2" applyNumberFormat="1" applyFont="1" applyFill="1" applyBorder="1" applyAlignment="1">
      <alignment horizontal="center" vertical="center" shrinkToFit="1"/>
    </xf>
    <xf numFmtId="16" fontId="8" fillId="12" borderId="8" xfId="2" applyNumberFormat="1" applyFont="1" applyFill="1" applyBorder="1" applyAlignment="1">
      <alignment horizontal="center" vertical="center" shrinkToFit="1"/>
    </xf>
    <xf numFmtId="164" fontId="8" fillId="12" borderId="4" xfId="2" applyNumberFormat="1" applyFont="1" applyFill="1" applyBorder="1" applyAlignment="1">
      <alignment horizontal="center" vertical="center" shrinkToFit="1"/>
    </xf>
    <xf numFmtId="16" fontId="8" fillId="11" borderId="36" xfId="2" applyNumberFormat="1" applyFont="1" applyFill="1" applyBorder="1" applyAlignment="1">
      <alignment horizontal="center" vertical="center" shrinkToFit="1"/>
    </xf>
    <xf numFmtId="164" fontId="8" fillId="11" borderId="43" xfId="2" applyNumberFormat="1" applyFont="1" applyFill="1" applyBorder="1" applyAlignment="1">
      <alignment horizontal="center" vertical="center" shrinkToFit="1"/>
    </xf>
    <xf numFmtId="0" fontId="0" fillId="0" borderId="44" xfId="0" applyBorder="1"/>
    <xf numFmtId="0" fontId="3" fillId="3" borderId="2" xfId="1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 wrapText="1"/>
    </xf>
    <xf numFmtId="0" fontId="3" fillId="13" borderId="34" xfId="0" applyFont="1" applyFill="1" applyBorder="1" applyAlignment="1">
      <alignment horizontal="center" vertical="center" wrapText="1"/>
    </xf>
    <xf numFmtId="0" fontId="3" fillId="13" borderId="35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left"/>
    </xf>
    <xf numFmtId="0" fontId="3" fillId="13" borderId="6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0" fontId="40" fillId="0" borderId="0" xfId="0" applyFont="1"/>
    <xf numFmtId="0" fontId="3" fillId="13" borderId="5" xfId="0" quotePrefix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164" fontId="8" fillId="11" borderId="12" xfId="2" applyNumberFormat="1" applyFont="1" applyFill="1" applyBorder="1" applyAlignment="1">
      <alignment horizontal="center" vertical="center" shrinkToFit="1"/>
    </xf>
    <xf numFmtId="164" fontId="8" fillId="11" borderId="3" xfId="2" applyNumberFormat="1" applyFont="1" applyFill="1" applyBorder="1" applyAlignment="1">
      <alignment horizontal="center" vertical="center" shrinkToFit="1"/>
    </xf>
    <xf numFmtId="164" fontId="8" fillId="11" borderId="8" xfId="2" applyNumberFormat="1" applyFont="1" applyFill="1" applyBorder="1" applyAlignment="1">
      <alignment horizontal="center" vertical="center" shrinkToFit="1"/>
    </xf>
    <xf numFmtId="16" fontId="8" fillId="12" borderId="12" xfId="2" applyNumberFormat="1" applyFont="1" applyFill="1" applyBorder="1" applyAlignment="1">
      <alignment horizontal="center" vertical="center" shrinkToFit="1"/>
    </xf>
    <xf numFmtId="16" fontId="8" fillId="12" borderId="3" xfId="2" applyNumberFormat="1" applyFont="1" applyFill="1" applyBorder="1" applyAlignment="1">
      <alignment horizontal="center" vertical="center" shrinkToFit="1"/>
    </xf>
    <xf numFmtId="16" fontId="8" fillId="12" borderId="8" xfId="2" applyNumberFormat="1" applyFont="1" applyFill="1" applyBorder="1" applyAlignment="1">
      <alignment horizontal="center" vertical="center" shrinkToFit="1"/>
    </xf>
    <xf numFmtId="164" fontId="8" fillId="12" borderId="12" xfId="2" applyNumberFormat="1" applyFont="1" applyFill="1" applyBorder="1" applyAlignment="1">
      <alignment horizontal="center" vertical="center" shrinkToFit="1"/>
    </xf>
    <xf numFmtId="164" fontId="8" fillId="12" borderId="3" xfId="2" applyNumberFormat="1" applyFont="1" applyFill="1" applyBorder="1" applyAlignment="1">
      <alignment horizontal="center" vertical="center" shrinkToFit="1"/>
    </xf>
    <xf numFmtId="164" fontId="8" fillId="12" borderId="8" xfId="2" applyNumberFormat="1" applyFont="1" applyFill="1" applyBorder="1" applyAlignment="1">
      <alignment horizontal="center" vertical="center" shrinkToFi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5" fillId="6" borderId="24" xfId="0" applyFont="1" applyFill="1" applyBorder="1" applyAlignment="1">
      <alignment horizontal="center" vertical="center" textRotation="90"/>
    </xf>
    <xf numFmtId="0" fontId="15" fillId="6" borderId="25" xfId="0" applyFont="1" applyFill="1" applyBorder="1" applyAlignment="1">
      <alignment horizontal="center" vertical="center" textRotation="90"/>
    </xf>
    <xf numFmtId="0" fontId="15" fillId="6" borderId="32" xfId="0" applyFont="1" applyFill="1" applyBorder="1" applyAlignment="1">
      <alignment horizontal="center" vertical="center" textRotation="90"/>
    </xf>
    <xf numFmtId="0" fontId="18" fillId="6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9" fillId="8" borderId="24" xfId="0" applyFont="1" applyFill="1" applyBorder="1" applyAlignment="1">
      <alignment horizontal="center" vertical="center" textRotation="90"/>
    </xf>
    <xf numFmtId="0" fontId="29" fillId="8" borderId="25" xfId="0" applyFont="1" applyFill="1" applyBorder="1" applyAlignment="1">
      <alignment horizontal="center" vertical="center" textRotation="90"/>
    </xf>
    <xf numFmtId="0" fontId="29" fillId="8" borderId="32" xfId="0" applyFont="1" applyFill="1" applyBorder="1" applyAlignment="1">
      <alignment horizontal="center" vertical="center" textRotation="90"/>
    </xf>
    <xf numFmtId="0" fontId="27" fillId="0" borderId="0" xfId="0" applyFont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" fillId="0" borderId="0" xfId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9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 vertical="center" wrapText="1"/>
    </xf>
  </cellXfs>
  <cellStyles count="3">
    <cellStyle name="Normale" xfId="0" builtinId="0"/>
    <cellStyle name="Normale 2 2" xfId="1"/>
    <cellStyle name="Normale_CALORIE CAMPI ESTIVI (GRAMMATURE PRIMARIE) 2009 09-04-14b" xfId="2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180414</xdr:rowOff>
    </xdr:from>
    <xdr:to>
      <xdr:col>9</xdr:col>
      <xdr:colOff>238125</xdr:colOff>
      <xdr:row>15</xdr:row>
      <xdr:rowOff>19397</xdr:rowOff>
    </xdr:to>
    <xdr:pic>
      <xdr:nvPicPr>
        <xdr:cNvPr id="3" name="Immagine 2">
          <a:extLst>
            <a:ext uri="{FF2B5EF4-FFF2-40B4-BE49-F238E27FC236}">
              <a16:creationId xmlns="" xmlns:a16="http://schemas.microsoft.com/office/drawing/2014/main" id="{8F3F452A-3656-0B81-714D-4516C8F9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2914"/>
          <a:ext cx="5724525" cy="1743983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5</xdr:row>
      <xdr:rowOff>161925</xdr:rowOff>
    </xdr:from>
    <xdr:to>
      <xdr:col>18</xdr:col>
      <xdr:colOff>324718</xdr:colOff>
      <xdr:row>16</xdr:row>
      <xdr:rowOff>153942</xdr:rowOff>
    </xdr:to>
    <xdr:pic>
      <xdr:nvPicPr>
        <xdr:cNvPr id="5" name="Immagine 4">
          <a:extLst>
            <a:ext uri="{FF2B5EF4-FFF2-40B4-BE49-F238E27FC236}">
              <a16:creationId xmlns="" xmlns:a16="http://schemas.microsoft.com/office/drawing/2014/main" id="{24FBFE3D-ED7D-F340-0CB8-DE56F593E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7450" y="1114425"/>
          <a:ext cx="5030068" cy="208751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18</xdr:row>
      <xdr:rowOff>171451</xdr:rowOff>
    </xdr:from>
    <xdr:to>
      <xdr:col>11</xdr:col>
      <xdr:colOff>542925</xdr:colOff>
      <xdr:row>42</xdr:row>
      <xdr:rowOff>138325</xdr:rowOff>
    </xdr:to>
    <xdr:pic>
      <xdr:nvPicPr>
        <xdr:cNvPr id="19" name="Immagine 8">
          <a:extLst>
            <a:ext uri="{FF2B5EF4-FFF2-40B4-BE49-F238E27FC236}">
              <a16:creationId xmlns="" xmlns:a16="http://schemas.microsoft.com/office/drawing/2014/main" id="{0D31F18E-43E1-44DE-952D-F29A024517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7" t="4032" r="-277" b="-99"/>
        <a:stretch/>
      </xdr:blipFill>
      <xdr:spPr>
        <a:xfrm>
          <a:off x="361950" y="3600451"/>
          <a:ext cx="6886575" cy="453887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18</xdr:row>
      <xdr:rowOff>123825</xdr:rowOff>
    </xdr:from>
    <xdr:to>
      <xdr:col>24</xdr:col>
      <xdr:colOff>67818</xdr:colOff>
      <xdr:row>40</xdr:row>
      <xdr:rowOff>30487</xdr:rowOff>
    </xdr:to>
    <xdr:pic>
      <xdr:nvPicPr>
        <xdr:cNvPr id="21" name="Immagine 10">
          <a:extLst>
            <a:ext uri="{FF2B5EF4-FFF2-40B4-BE49-F238E27FC236}">
              <a16:creationId xmlns="" xmlns:a16="http://schemas.microsoft.com/office/drawing/2014/main" id="{C9E3DFFB-52FF-7357-FC49-3696D44A5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34325" y="3552825"/>
          <a:ext cx="6763893" cy="4097662"/>
        </a:xfrm>
        <a:prstGeom prst="rect">
          <a:avLst/>
        </a:prstGeom>
      </xdr:spPr>
    </xdr:pic>
    <xdr:clientData/>
  </xdr:twoCellAnchor>
  <xdr:twoCellAnchor editAs="oneCell">
    <xdr:from>
      <xdr:col>12</xdr:col>
      <xdr:colOff>485775</xdr:colOff>
      <xdr:row>40</xdr:row>
      <xdr:rowOff>22166</xdr:rowOff>
    </xdr:from>
    <xdr:to>
      <xdr:col>25</xdr:col>
      <xdr:colOff>124963</xdr:colOff>
      <xdr:row>48</xdr:row>
      <xdr:rowOff>124070</xdr:rowOff>
    </xdr:to>
    <xdr:pic>
      <xdr:nvPicPr>
        <xdr:cNvPr id="20" name="Immagine 11">
          <a:extLst>
            <a:ext uri="{FF2B5EF4-FFF2-40B4-BE49-F238E27FC236}">
              <a16:creationId xmlns="" xmlns:a16="http://schemas.microsoft.com/office/drawing/2014/main" id="{C96E1B99-2146-3EA8-DC09-E67A1D52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00975" y="7642166"/>
          <a:ext cx="7563988" cy="1625904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561976</xdr:colOff>
      <xdr:row>44</xdr:row>
      <xdr:rowOff>133350</xdr:rowOff>
    </xdr:from>
    <xdr:to>
      <xdr:col>12</xdr:col>
      <xdr:colOff>167270</xdr:colOff>
      <xdr:row>64</xdr:row>
      <xdr:rowOff>181606</xdr:rowOff>
    </xdr:to>
    <xdr:pic>
      <xdr:nvPicPr>
        <xdr:cNvPr id="15" name="Immagine 13">
          <a:extLst>
            <a:ext uri="{FF2B5EF4-FFF2-40B4-BE49-F238E27FC236}">
              <a16:creationId xmlns="" xmlns:a16="http://schemas.microsoft.com/office/drawing/2014/main" id="{74B480A0-7189-A17E-765E-370D24558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1976" y="9277350"/>
          <a:ext cx="6920494" cy="38582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50444</xdr:rowOff>
    </xdr:from>
    <xdr:to>
      <xdr:col>1</xdr:col>
      <xdr:colOff>169449</xdr:colOff>
      <xdr:row>1</xdr:row>
      <xdr:rowOff>187325</xdr:rowOff>
    </xdr:to>
    <xdr:pic>
      <xdr:nvPicPr>
        <xdr:cNvPr id="19" name="Immagine 3">
          <a:extLst>
            <a:ext uri="{FF2B5EF4-FFF2-40B4-BE49-F238E27FC236}">
              <a16:creationId xmlns="" xmlns:a16="http://schemas.microsoft.com/office/drawing/2014/main" id="{681D6419-9269-4349-ABDD-B27F275CC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068" t="11902"/>
        <a:stretch>
          <a:fillRect/>
        </a:stretch>
      </xdr:blipFill>
      <xdr:spPr bwMode="auto">
        <a:xfrm>
          <a:off x="266700" y="240944"/>
          <a:ext cx="134524" cy="454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125014</xdr:colOff>
      <xdr:row>7</xdr:row>
      <xdr:rowOff>153149</xdr:rowOff>
    </xdr:from>
    <xdr:to>
      <xdr:col>2</xdr:col>
      <xdr:colOff>149224</xdr:colOff>
      <xdr:row>23</xdr:row>
      <xdr:rowOff>65854</xdr:rowOff>
    </xdr:to>
    <xdr:pic>
      <xdr:nvPicPr>
        <xdr:cNvPr id="205" name="Immagine 5">
          <a:extLst>
            <a:ext uri="{FF2B5EF4-FFF2-40B4-BE49-F238E27FC236}">
              <a16:creationId xmlns="" xmlns:a16="http://schemas.microsoft.com/office/drawing/2014/main" id="{1D8EFAC0-14A5-41F8-8467-ED4054C0BBB4}"/>
            </a:ext>
            <a:ext uri="{147F2762-F138-4A5C-976F-8EAC2B608ADB}">
              <a16:predDERef xmlns="" xmlns:a16="http://schemas.microsoft.com/office/drawing/2014/main" pred="{D4B50FFA-74A5-4141-850A-3ACD7E33A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14" y="1848323"/>
          <a:ext cx="748110" cy="3992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1621270</xdr:colOff>
      <xdr:row>0</xdr:row>
      <xdr:rowOff>231914</xdr:rowOff>
    </xdr:from>
    <xdr:to>
      <xdr:col>8</xdr:col>
      <xdr:colOff>2328349</xdr:colOff>
      <xdr:row>2</xdr:row>
      <xdr:rowOff>15806</xdr:rowOff>
    </xdr:to>
    <xdr:pic>
      <xdr:nvPicPr>
        <xdr:cNvPr id="204" name="Immagine 2">
          <a:extLst>
            <a:ext uri="{FF2B5EF4-FFF2-40B4-BE49-F238E27FC236}">
              <a16:creationId xmlns="" xmlns:a16="http://schemas.microsoft.com/office/drawing/2014/main" id="{8389BB06-F60C-4466-B42B-876C2BACD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4420" y="231914"/>
          <a:ext cx="707079" cy="393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50444</xdr:rowOff>
    </xdr:from>
    <xdr:to>
      <xdr:col>1</xdr:col>
      <xdr:colOff>169449</xdr:colOff>
      <xdr:row>1</xdr:row>
      <xdr:rowOff>187325</xdr:rowOff>
    </xdr:to>
    <xdr:pic>
      <xdr:nvPicPr>
        <xdr:cNvPr id="2" name="Immagine 3">
          <a:extLst>
            <a:ext uri="{FF2B5EF4-FFF2-40B4-BE49-F238E27FC236}">
              <a16:creationId xmlns="" xmlns:a16="http://schemas.microsoft.com/office/drawing/2014/main" id="{81D68D7F-1E88-4EE0-B4E9-5765E3952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068" t="11902"/>
        <a:stretch>
          <a:fillRect/>
        </a:stretch>
      </xdr:blipFill>
      <xdr:spPr bwMode="auto">
        <a:xfrm>
          <a:off x="152400" y="50444"/>
          <a:ext cx="140874" cy="46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125014</xdr:colOff>
      <xdr:row>4</xdr:row>
      <xdr:rowOff>0</xdr:rowOff>
    </xdr:from>
    <xdr:to>
      <xdr:col>2</xdr:col>
      <xdr:colOff>149224</xdr:colOff>
      <xdr:row>19</xdr:row>
      <xdr:rowOff>147655</xdr:rowOff>
    </xdr:to>
    <xdr:pic>
      <xdr:nvPicPr>
        <xdr:cNvPr id="3" name="Immagine 5">
          <a:extLst>
            <a:ext uri="{FF2B5EF4-FFF2-40B4-BE49-F238E27FC236}">
              <a16:creationId xmlns="" xmlns:a16="http://schemas.microsoft.com/office/drawing/2014/main" id="{78D3CA56-8232-4B87-8C16-3F1BF4247EFF}"/>
            </a:ext>
            <a:ext uri="{147F2762-F138-4A5C-976F-8EAC2B608ADB}">
              <a16:predDERef xmlns="" xmlns:a16="http://schemas.microsoft.com/office/drawing/2014/main" pred="{D4B50FFA-74A5-4141-850A-3ACD7E33A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14" y="1867649"/>
          <a:ext cx="748110" cy="4148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1621270</xdr:colOff>
      <xdr:row>0</xdr:row>
      <xdr:rowOff>231914</xdr:rowOff>
    </xdr:from>
    <xdr:to>
      <xdr:col>8</xdr:col>
      <xdr:colOff>2328349</xdr:colOff>
      <xdr:row>2</xdr:row>
      <xdr:rowOff>15806</xdr:rowOff>
    </xdr:to>
    <xdr:pic>
      <xdr:nvPicPr>
        <xdr:cNvPr id="5" name="Immagine 2">
          <a:extLst>
            <a:ext uri="{FF2B5EF4-FFF2-40B4-BE49-F238E27FC236}">
              <a16:creationId xmlns="" xmlns:a16="http://schemas.microsoft.com/office/drawing/2014/main" id="{857C5D25-4E27-4F2C-B36B-B079B3838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6895" y="231914"/>
          <a:ext cx="707079" cy="393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38100</xdr:rowOff>
    </xdr:from>
    <xdr:to>
      <xdr:col>1</xdr:col>
      <xdr:colOff>188499</xdr:colOff>
      <xdr:row>1</xdr:row>
      <xdr:rowOff>168342</xdr:rowOff>
    </xdr:to>
    <xdr:pic>
      <xdr:nvPicPr>
        <xdr:cNvPr id="2" name="Immagine 3">
          <a:extLst>
            <a:ext uri="{FF2B5EF4-FFF2-40B4-BE49-F238E27FC236}">
              <a16:creationId xmlns="" xmlns:a16="http://schemas.microsoft.com/office/drawing/2014/main" id="{B5DDEB9D-EE7C-4B6A-89FE-BE5CED6D6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068" t="11902"/>
        <a:stretch>
          <a:fillRect/>
        </a:stretch>
      </xdr:blipFill>
      <xdr:spPr bwMode="auto">
        <a:xfrm>
          <a:off x="171450" y="38100"/>
          <a:ext cx="140874" cy="454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111125</xdr:colOff>
      <xdr:row>7</xdr:row>
      <xdr:rowOff>158750</xdr:rowOff>
    </xdr:from>
    <xdr:to>
      <xdr:col>2</xdr:col>
      <xdr:colOff>93232</xdr:colOff>
      <xdr:row>22</xdr:row>
      <xdr:rowOff>202341</xdr:rowOff>
    </xdr:to>
    <xdr:pic>
      <xdr:nvPicPr>
        <xdr:cNvPr id="3" name="Immagine 2">
          <a:extLst>
            <a:ext uri="{FF2B5EF4-FFF2-40B4-BE49-F238E27FC236}">
              <a16:creationId xmlns="" xmlns:a16="http://schemas.microsoft.com/office/drawing/2014/main" id="{AC4CDCBA-BD0D-4F7B-B9FF-1A3F908024D5}"/>
            </a:ext>
            <a:ext uri="{147F2762-F138-4A5C-976F-8EAC2B608ADB}">
              <a16:predDERef xmlns="" xmlns:a16="http://schemas.microsoft.com/office/drawing/2014/main" pred="{D4B50FFA-74A5-4141-850A-3ACD7E33A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873250"/>
          <a:ext cx="706007" cy="404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1590226</xdr:colOff>
      <xdr:row>0</xdr:row>
      <xdr:rowOff>226607</xdr:rowOff>
    </xdr:from>
    <xdr:to>
      <xdr:col>10</xdr:col>
      <xdr:colOff>2303655</xdr:colOff>
      <xdr:row>2</xdr:row>
      <xdr:rowOff>16849</xdr:rowOff>
    </xdr:to>
    <xdr:pic>
      <xdr:nvPicPr>
        <xdr:cNvPr id="5" name="Immagine 2">
          <a:extLst>
            <a:ext uri="{FF2B5EF4-FFF2-40B4-BE49-F238E27FC236}">
              <a16:creationId xmlns="" xmlns:a16="http://schemas.microsoft.com/office/drawing/2014/main" id="{A00A681C-55E7-4623-847A-46767D112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226" y="226607"/>
          <a:ext cx="713429" cy="399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38100</xdr:rowOff>
    </xdr:from>
    <xdr:to>
      <xdr:col>1</xdr:col>
      <xdr:colOff>188499</xdr:colOff>
      <xdr:row>1</xdr:row>
      <xdr:rowOff>168342</xdr:rowOff>
    </xdr:to>
    <xdr:pic>
      <xdr:nvPicPr>
        <xdr:cNvPr id="11" name="Immagine 3">
          <a:extLst>
            <a:ext uri="{FF2B5EF4-FFF2-40B4-BE49-F238E27FC236}">
              <a16:creationId xmlns="" xmlns:a16="http://schemas.microsoft.com/office/drawing/2014/main" id="{587EFACE-DC44-4B15-95CB-8448142C9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068" t="11902"/>
        <a:stretch>
          <a:fillRect/>
        </a:stretch>
      </xdr:blipFill>
      <xdr:spPr bwMode="auto">
        <a:xfrm>
          <a:off x="285750" y="228600"/>
          <a:ext cx="134524" cy="454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111125</xdr:colOff>
      <xdr:row>4</xdr:row>
      <xdr:rowOff>0</xdr:rowOff>
    </xdr:from>
    <xdr:to>
      <xdr:col>2</xdr:col>
      <xdr:colOff>93232</xdr:colOff>
      <xdr:row>19</xdr:row>
      <xdr:rowOff>56291</xdr:rowOff>
    </xdr:to>
    <xdr:pic>
      <xdr:nvPicPr>
        <xdr:cNvPr id="6" name="Immagine 5">
          <a:extLst>
            <a:ext uri="{FF2B5EF4-FFF2-40B4-BE49-F238E27FC236}">
              <a16:creationId xmlns="" xmlns:a16="http://schemas.microsoft.com/office/drawing/2014/main" id="{F56B2715-EB6A-453C-ACA2-711957486BEE}"/>
            </a:ext>
            <a:ext uri="{147F2762-F138-4A5C-976F-8EAC2B608ADB}">
              <a16:predDERef xmlns="" xmlns:a16="http://schemas.microsoft.com/office/drawing/2014/main" pred="{D4B50FFA-74A5-4141-850A-3ACD7E33A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2016125"/>
          <a:ext cx="706007" cy="395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1590226</xdr:colOff>
      <xdr:row>0</xdr:row>
      <xdr:rowOff>226607</xdr:rowOff>
    </xdr:from>
    <xdr:to>
      <xdr:col>9</xdr:col>
      <xdr:colOff>2303655</xdr:colOff>
      <xdr:row>2</xdr:row>
      <xdr:rowOff>16849</xdr:rowOff>
    </xdr:to>
    <xdr:pic>
      <xdr:nvPicPr>
        <xdr:cNvPr id="12" name="Immagine 2">
          <a:extLst>
            <a:ext uri="{FF2B5EF4-FFF2-40B4-BE49-F238E27FC236}">
              <a16:creationId xmlns="" xmlns:a16="http://schemas.microsoft.com/office/drawing/2014/main" id="{607D764D-ADB1-4B19-BB9C-CA0B2DD5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376" y="226607"/>
          <a:ext cx="713429" cy="399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5:I18"/>
  <sheetViews>
    <sheetView workbookViewId="0">
      <selection activeCell="R57" sqref="R57"/>
    </sheetView>
  </sheetViews>
  <sheetFormatPr defaultRowHeight="14.4" x14ac:dyDescent="0.3"/>
  <sheetData>
    <row r="5" spans="1:9" x14ac:dyDescent="0.3">
      <c r="A5" t="s">
        <v>0</v>
      </c>
      <c r="D5" s="96" t="s">
        <v>1</v>
      </c>
      <c r="E5" s="96"/>
      <c r="F5" s="96"/>
      <c r="G5" s="96"/>
      <c r="H5" s="96"/>
      <c r="I5" s="96"/>
    </row>
    <row r="18" spans="2:2" x14ac:dyDescent="0.3">
      <c r="B18" s="96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C28"/>
  <sheetViews>
    <sheetView topLeftCell="A11" zoomScale="115" zoomScaleNormal="115" workbookViewId="0">
      <selection activeCell="B25" sqref="B25"/>
    </sheetView>
  </sheetViews>
  <sheetFormatPr defaultRowHeight="14.4" x14ac:dyDescent="0.3"/>
  <cols>
    <col min="1" max="1" width="6.5546875" customWidth="1"/>
    <col min="2" max="2" width="65.44140625" customWidth="1"/>
    <col min="3" max="3" width="54.109375" customWidth="1"/>
  </cols>
  <sheetData>
    <row r="1" spans="2:3" x14ac:dyDescent="0.3">
      <c r="B1" t="s">
        <v>3</v>
      </c>
    </row>
    <row r="3" spans="2:3" x14ac:dyDescent="0.3">
      <c r="B3" t="s">
        <v>4</v>
      </c>
    </row>
    <row r="4" spans="2:3" x14ac:dyDescent="0.3">
      <c r="B4" t="s">
        <v>5</v>
      </c>
    </row>
    <row r="5" spans="2:3" x14ac:dyDescent="0.3">
      <c r="B5" t="s">
        <v>6</v>
      </c>
    </row>
    <row r="6" spans="2:3" x14ac:dyDescent="0.3">
      <c r="B6" t="s">
        <v>7</v>
      </c>
      <c r="C6" t="s">
        <v>8</v>
      </c>
    </row>
    <row r="7" spans="2:3" x14ac:dyDescent="0.3">
      <c r="B7" t="s">
        <v>9</v>
      </c>
    </row>
    <row r="8" spans="2:3" x14ac:dyDescent="0.3">
      <c r="B8" t="s">
        <v>10</v>
      </c>
    </row>
    <row r="10" spans="2:3" x14ac:dyDescent="0.3">
      <c r="B10" t="s">
        <v>11</v>
      </c>
    </row>
    <row r="12" spans="2:3" x14ac:dyDescent="0.3">
      <c r="B12" t="s">
        <v>12</v>
      </c>
    </row>
    <row r="13" spans="2:3" x14ac:dyDescent="0.3">
      <c r="B13" t="s">
        <v>13</v>
      </c>
    </row>
    <row r="14" spans="2:3" x14ac:dyDescent="0.3">
      <c r="B14" t="s">
        <v>14</v>
      </c>
    </row>
    <row r="15" spans="2:3" x14ac:dyDescent="0.3">
      <c r="B15" s="109">
        <v>45503</v>
      </c>
    </row>
    <row r="16" spans="2:3" x14ac:dyDescent="0.3">
      <c r="B16" t="s">
        <v>15</v>
      </c>
    </row>
    <row r="17" spans="2:3" x14ac:dyDescent="0.3">
      <c r="B17" t="s">
        <v>16</v>
      </c>
    </row>
    <row r="19" spans="2:3" x14ac:dyDescent="0.3">
      <c r="B19" t="s">
        <v>17</v>
      </c>
    </row>
    <row r="20" spans="2:3" x14ac:dyDescent="0.3">
      <c r="B20" t="s">
        <v>18</v>
      </c>
    </row>
    <row r="21" spans="2:3" x14ac:dyDescent="0.3">
      <c r="B21" t="s">
        <v>19</v>
      </c>
    </row>
    <row r="22" spans="2:3" x14ac:dyDescent="0.3">
      <c r="B22" t="s">
        <v>20</v>
      </c>
    </row>
    <row r="23" spans="2:3" x14ac:dyDescent="0.3">
      <c r="B23" t="s">
        <v>21</v>
      </c>
    </row>
    <row r="24" spans="2:3" x14ac:dyDescent="0.3">
      <c r="B24" t="s">
        <v>22</v>
      </c>
      <c r="C24" t="s">
        <v>23</v>
      </c>
    </row>
    <row r="25" spans="2:3" x14ac:dyDescent="0.3">
      <c r="B25" t="s">
        <v>24</v>
      </c>
    </row>
    <row r="26" spans="2:3" x14ac:dyDescent="0.3">
      <c r="B26" t="s">
        <v>25</v>
      </c>
      <c r="C26" t="s">
        <v>26</v>
      </c>
    </row>
    <row r="27" spans="2:3" x14ac:dyDescent="0.3">
      <c r="B27" t="s">
        <v>27</v>
      </c>
    </row>
    <row r="28" spans="2:3" x14ac:dyDescent="0.3">
      <c r="B28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B1:E30"/>
  <sheetViews>
    <sheetView topLeftCell="A8" zoomScale="115" zoomScaleNormal="115" workbookViewId="0">
      <selection activeCell="C10" sqref="C10"/>
    </sheetView>
  </sheetViews>
  <sheetFormatPr defaultRowHeight="14.4" x14ac:dyDescent="0.3"/>
  <cols>
    <col min="1" max="1" width="1.6640625" customWidth="1"/>
    <col min="2" max="2" width="37.33203125" customWidth="1"/>
    <col min="3" max="3" width="42" customWidth="1"/>
    <col min="4" max="4" width="25.44140625" customWidth="1"/>
    <col min="5" max="5" width="21.6640625" customWidth="1"/>
  </cols>
  <sheetData>
    <row r="1" spans="2:5" ht="7.5" customHeight="1" x14ac:dyDescent="0.3"/>
    <row r="2" spans="2:5" ht="18.75" customHeight="1" x14ac:dyDescent="0.3">
      <c r="B2" s="102" t="s">
        <v>29</v>
      </c>
      <c r="C2" s="102" t="s">
        <v>30</v>
      </c>
      <c r="D2" s="102" t="s">
        <v>31</v>
      </c>
      <c r="E2" s="102" t="s">
        <v>32</v>
      </c>
    </row>
    <row r="3" spans="2:5" ht="28.8" x14ac:dyDescent="0.3">
      <c r="B3" s="103" t="s">
        <v>33</v>
      </c>
      <c r="C3" s="103" t="s">
        <v>34</v>
      </c>
      <c r="D3" s="103" t="s">
        <v>35</v>
      </c>
      <c r="E3" s="103" t="s">
        <v>36</v>
      </c>
    </row>
    <row r="4" spans="2:5" ht="28.8" x14ac:dyDescent="0.3">
      <c r="B4" s="103" t="s">
        <v>37</v>
      </c>
      <c r="C4" s="103" t="s">
        <v>38</v>
      </c>
      <c r="D4" s="103" t="s">
        <v>39</v>
      </c>
      <c r="E4" s="103" t="s">
        <v>40</v>
      </c>
    </row>
    <row r="5" spans="2:5" ht="28.8" x14ac:dyDescent="0.3">
      <c r="B5" s="103" t="s">
        <v>41</v>
      </c>
      <c r="C5" s="103" t="s">
        <v>42</v>
      </c>
      <c r="D5" s="103" t="s">
        <v>43</v>
      </c>
      <c r="E5" s="103" t="s">
        <v>44</v>
      </c>
    </row>
    <row r="6" spans="2:5" x14ac:dyDescent="0.3">
      <c r="B6" s="103" t="s">
        <v>45</v>
      </c>
      <c r="C6" s="106" t="s">
        <v>46</v>
      </c>
      <c r="D6" s="103" t="s">
        <v>47</v>
      </c>
      <c r="E6" s="103" t="s">
        <v>48</v>
      </c>
    </row>
    <row r="7" spans="2:5" x14ac:dyDescent="0.3">
      <c r="B7" s="103" t="s">
        <v>49</v>
      </c>
      <c r="C7" s="103" t="s">
        <v>50</v>
      </c>
      <c r="D7" s="103" t="s">
        <v>51</v>
      </c>
      <c r="E7" s="103" t="s">
        <v>52</v>
      </c>
    </row>
    <row r="8" spans="2:5" ht="28.8" x14ac:dyDescent="0.3">
      <c r="B8" s="103" t="s">
        <v>53</v>
      </c>
      <c r="C8" s="105" t="s">
        <v>54</v>
      </c>
      <c r="D8" s="103" t="s">
        <v>55</v>
      </c>
      <c r="E8" s="103" t="s">
        <v>56</v>
      </c>
    </row>
    <row r="9" spans="2:5" ht="28.8" x14ac:dyDescent="0.3">
      <c r="B9" s="103" t="s">
        <v>57</v>
      </c>
      <c r="C9" s="105" t="s">
        <v>58</v>
      </c>
      <c r="D9" s="103" t="s">
        <v>59</v>
      </c>
      <c r="E9" s="103" t="s">
        <v>60</v>
      </c>
    </row>
    <row r="10" spans="2:5" x14ac:dyDescent="0.3">
      <c r="B10" s="106" t="s">
        <v>61</v>
      </c>
      <c r="C10" s="103" t="s">
        <v>62</v>
      </c>
      <c r="D10" s="103" t="s">
        <v>63</v>
      </c>
      <c r="E10" s="103"/>
    </row>
    <row r="11" spans="2:5" ht="28.8" x14ac:dyDescent="0.3">
      <c r="B11" s="103" t="s">
        <v>64</v>
      </c>
      <c r="C11" s="103" t="s">
        <v>65</v>
      </c>
      <c r="D11" s="103" t="s">
        <v>66</v>
      </c>
      <c r="E11" s="103"/>
    </row>
    <row r="12" spans="2:5" x14ac:dyDescent="0.3">
      <c r="B12" s="103" t="s">
        <v>67</v>
      </c>
      <c r="C12" s="103" t="s">
        <v>68</v>
      </c>
      <c r="D12" s="103" t="s">
        <v>69</v>
      </c>
      <c r="E12" s="103"/>
    </row>
    <row r="13" spans="2:5" x14ac:dyDescent="0.3">
      <c r="B13" s="108" t="s">
        <v>70</v>
      </c>
      <c r="C13" s="103" t="s">
        <v>71</v>
      </c>
      <c r="D13" s="103" t="s">
        <v>72</v>
      </c>
      <c r="E13" s="103"/>
    </row>
    <row r="14" spans="2:5" x14ac:dyDescent="0.3">
      <c r="B14" s="103" t="s">
        <v>73</v>
      </c>
      <c r="C14" s="103" t="s">
        <v>74</v>
      </c>
      <c r="D14" s="103" t="s">
        <v>75</v>
      </c>
      <c r="E14" s="103"/>
    </row>
    <row r="15" spans="2:5" x14ac:dyDescent="0.3">
      <c r="B15" s="103" t="s">
        <v>76</v>
      </c>
      <c r="C15" s="108" t="s">
        <v>77</v>
      </c>
      <c r="D15" s="103" t="s">
        <v>78</v>
      </c>
      <c r="E15" s="103"/>
    </row>
    <row r="16" spans="2:5" x14ac:dyDescent="0.3">
      <c r="B16" s="103" t="s">
        <v>79</v>
      </c>
      <c r="C16" s="104" t="s">
        <v>80</v>
      </c>
      <c r="D16" s="103" t="s">
        <v>81</v>
      </c>
      <c r="E16" s="103"/>
    </row>
    <row r="17" spans="2:5" ht="28.8" x14ac:dyDescent="0.3">
      <c r="B17" s="103" t="s">
        <v>82</v>
      </c>
      <c r="C17" s="108" t="s">
        <v>83</v>
      </c>
      <c r="D17" s="103" t="s">
        <v>84</v>
      </c>
      <c r="E17" s="103"/>
    </row>
    <row r="18" spans="2:5" x14ac:dyDescent="0.3">
      <c r="B18" s="103" t="s">
        <v>85</v>
      </c>
      <c r="C18" s="103" t="s">
        <v>86</v>
      </c>
      <c r="D18" s="103" t="s">
        <v>87</v>
      </c>
      <c r="E18" s="103"/>
    </row>
    <row r="19" spans="2:5" x14ac:dyDescent="0.3">
      <c r="B19" s="103" t="s">
        <v>88</v>
      </c>
      <c r="C19" s="103" t="s">
        <v>89</v>
      </c>
      <c r="D19" s="103" t="s">
        <v>90</v>
      </c>
      <c r="E19" s="103"/>
    </row>
    <row r="20" spans="2:5" x14ac:dyDescent="0.3">
      <c r="B20" s="103" t="s">
        <v>91</v>
      </c>
      <c r="C20" s="103" t="s">
        <v>92</v>
      </c>
      <c r="D20" s="103" t="s">
        <v>93</v>
      </c>
      <c r="E20" s="103"/>
    </row>
    <row r="21" spans="2:5" x14ac:dyDescent="0.3">
      <c r="B21" s="103" t="s">
        <v>94</v>
      </c>
      <c r="C21" s="103" t="s">
        <v>95</v>
      </c>
      <c r="D21" s="103" t="s">
        <v>96</v>
      </c>
      <c r="E21" s="103"/>
    </row>
    <row r="22" spans="2:5" x14ac:dyDescent="0.3">
      <c r="B22" s="103" t="s">
        <v>97</v>
      </c>
      <c r="C22" s="103" t="s">
        <v>98</v>
      </c>
      <c r="D22" s="103" t="s">
        <v>99</v>
      </c>
      <c r="E22" s="103"/>
    </row>
    <row r="23" spans="2:5" x14ac:dyDescent="0.3">
      <c r="B23" s="103" t="s">
        <v>100</v>
      </c>
      <c r="C23" s="103" t="s">
        <v>101</v>
      </c>
      <c r="D23" s="103" t="s">
        <v>102</v>
      </c>
      <c r="E23" s="103"/>
    </row>
    <row r="24" spans="2:5" x14ac:dyDescent="0.3">
      <c r="B24" s="103" t="s">
        <v>103</v>
      </c>
      <c r="C24" s="103" t="s">
        <v>104</v>
      </c>
      <c r="D24" s="103" t="s">
        <v>105</v>
      </c>
      <c r="E24" s="103"/>
    </row>
    <row r="25" spans="2:5" x14ac:dyDescent="0.3">
      <c r="B25" s="103" t="s">
        <v>106</v>
      </c>
      <c r="C25" s="103" t="s">
        <v>107</v>
      </c>
      <c r="D25" s="103" t="s">
        <v>108</v>
      </c>
      <c r="E25" s="103"/>
    </row>
    <row r="26" spans="2:5" x14ac:dyDescent="0.3">
      <c r="B26" s="104" t="s">
        <v>109</v>
      </c>
      <c r="C26" s="104" t="s">
        <v>110</v>
      </c>
      <c r="D26" s="104"/>
      <c r="E26" s="104"/>
    </row>
    <row r="27" spans="2:5" x14ac:dyDescent="0.3">
      <c r="B27" s="104" t="s">
        <v>111</v>
      </c>
      <c r="C27" s="104" t="s">
        <v>112</v>
      </c>
      <c r="D27" s="104"/>
      <c r="E27" s="104"/>
    </row>
    <row r="28" spans="2:5" x14ac:dyDescent="0.3">
      <c r="B28" s="104" t="s">
        <v>113</v>
      </c>
      <c r="C28" s="104" t="s">
        <v>114</v>
      </c>
      <c r="D28" s="104"/>
      <c r="E28" s="104"/>
    </row>
    <row r="29" spans="2:5" x14ac:dyDescent="0.3">
      <c r="B29" s="104" t="s">
        <v>115</v>
      </c>
      <c r="C29" s="104"/>
      <c r="D29" s="104"/>
      <c r="E29" s="104"/>
    </row>
    <row r="30" spans="2:5" x14ac:dyDescent="0.3">
      <c r="B30" s="107" t="s">
        <v>116</v>
      </c>
      <c r="C30" s="104"/>
      <c r="D30" s="104"/>
      <c r="E30" s="104"/>
    </row>
  </sheetData>
  <autoFilter ref="B2:E29"/>
  <pageMargins left="0.70866141732283472" right="0.70866141732283472" top="0" bottom="0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J31"/>
  <sheetViews>
    <sheetView topLeftCell="A13" zoomScaleSheetLayoutView="100" workbookViewId="0">
      <selection activeCell="J1" sqref="J1:J1048576"/>
    </sheetView>
  </sheetViews>
  <sheetFormatPr defaultRowHeight="14.4" x14ac:dyDescent="0.3"/>
  <cols>
    <col min="1" max="1" width="1.88671875" customWidth="1"/>
    <col min="2" max="2" width="9" customWidth="1"/>
    <col min="3" max="4" width="5.44140625" customWidth="1"/>
    <col min="5" max="5" width="5.88671875" bestFit="1" customWidth="1"/>
    <col min="6" max="6" width="5.44140625" customWidth="1"/>
    <col min="7" max="9" width="35.33203125" customWidth="1"/>
    <col min="10" max="10" width="25.88671875" style="191" customWidth="1"/>
  </cols>
  <sheetData>
    <row r="1" spans="2:9" ht="25.5" customHeight="1" x14ac:dyDescent="0.3">
      <c r="B1" s="2" t="s">
        <v>335</v>
      </c>
      <c r="C1" s="1"/>
      <c r="D1" s="1"/>
      <c r="E1" s="1"/>
      <c r="F1" s="1"/>
      <c r="G1" s="1"/>
      <c r="I1" s="1"/>
    </row>
    <row r="2" spans="2:9" ht="22.2" x14ac:dyDescent="0.3">
      <c r="B2" s="3" t="s">
        <v>333</v>
      </c>
      <c r="C2" s="1"/>
      <c r="D2" s="1"/>
      <c r="E2" s="1"/>
      <c r="F2" s="1"/>
      <c r="G2" s="1"/>
      <c r="H2" s="1"/>
      <c r="I2" s="1"/>
    </row>
    <row r="3" spans="2:9" ht="10.5" customHeight="1" x14ac:dyDescent="0.3">
      <c r="B3" s="3"/>
      <c r="C3" s="1"/>
      <c r="D3" s="1"/>
      <c r="E3" s="1"/>
      <c r="F3" s="1"/>
      <c r="G3" s="1"/>
      <c r="H3" s="1"/>
      <c r="I3" s="1"/>
    </row>
    <row r="4" spans="2:9" ht="14.1" customHeight="1" x14ac:dyDescent="0.3">
      <c r="B4" s="3"/>
      <c r="C4" s="151" t="s">
        <v>117</v>
      </c>
      <c r="D4" s="151"/>
      <c r="E4" s="151"/>
      <c r="F4" s="151"/>
      <c r="G4" s="5" t="s">
        <v>29</v>
      </c>
      <c r="H4" s="5" t="s">
        <v>30</v>
      </c>
      <c r="I4" s="4" t="s">
        <v>31</v>
      </c>
    </row>
    <row r="5" spans="2:9" ht="21" customHeight="1" x14ac:dyDescent="0.3">
      <c r="B5" s="140"/>
      <c r="C5" s="6" t="s">
        <v>118</v>
      </c>
      <c r="D5" s="118">
        <v>45537</v>
      </c>
      <c r="E5" s="113" t="s">
        <v>325</v>
      </c>
      <c r="F5" s="152" t="s">
        <v>341</v>
      </c>
      <c r="G5" s="99" t="s">
        <v>119</v>
      </c>
      <c r="H5" s="100" t="s">
        <v>120</v>
      </c>
      <c r="I5" s="9" t="s">
        <v>121</v>
      </c>
    </row>
    <row r="6" spans="2:9" ht="21" customHeight="1" x14ac:dyDescent="0.3">
      <c r="B6" s="140"/>
      <c r="C6" s="7" t="s">
        <v>122</v>
      </c>
      <c r="D6" s="114">
        <v>45538</v>
      </c>
      <c r="E6" s="115" t="s">
        <v>325</v>
      </c>
      <c r="F6" s="153"/>
      <c r="G6" s="8" t="s">
        <v>123</v>
      </c>
      <c r="H6" s="11" t="s">
        <v>124</v>
      </c>
      <c r="I6" s="9" t="s">
        <v>125</v>
      </c>
    </row>
    <row r="7" spans="2:9" x14ac:dyDescent="0.3">
      <c r="B7" s="140"/>
      <c r="C7" s="10" t="s">
        <v>126</v>
      </c>
      <c r="D7" s="112">
        <v>45539</v>
      </c>
      <c r="E7" s="116">
        <v>45405</v>
      </c>
      <c r="F7" s="153"/>
      <c r="G7" s="98" t="s">
        <v>127</v>
      </c>
      <c r="H7" s="97" t="s">
        <v>128</v>
      </c>
      <c r="I7" s="145" t="s">
        <v>361</v>
      </c>
    </row>
    <row r="8" spans="2:9" ht="21" customHeight="1" x14ac:dyDescent="0.3">
      <c r="B8" s="140"/>
      <c r="C8" s="7" t="s">
        <v>130</v>
      </c>
      <c r="D8" s="114">
        <v>45540</v>
      </c>
      <c r="E8" s="116">
        <v>45406</v>
      </c>
      <c r="F8" s="153"/>
      <c r="G8" s="8" t="s">
        <v>131</v>
      </c>
      <c r="H8" s="11" t="s">
        <v>377</v>
      </c>
      <c r="I8" s="9" t="s">
        <v>133</v>
      </c>
    </row>
    <row r="9" spans="2:9" ht="21" customHeight="1" x14ac:dyDescent="0.3">
      <c r="B9" s="140"/>
      <c r="C9" s="10" t="s">
        <v>134</v>
      </c>
      <c r="D9" s="112">
        <v>45541</v>
      </c>
      <c r="E9" s="117" t="s">
        <v>325</v>
      </c>
      <c r="F9" s="154"/>
      <c r="G9" s="12" t="s">
        <v>135</v>
      </c>
      <c r="H9" s="13" t="s">
        <v>378</v>
      </c>
      <c r="I9" s="101" t="s">
        <v>137</v>
      </c>
    </row>
    <row r="10" spans="2:9" x14ac:dyDescent="0.3">
      <c r="B10" s="140"/>
      <c r="C10" s="14" t="s">
        <v>118</v>
      </c>
      <c r="D10" s="118">
        <v>45544</v>
      </c>
      <c r="E10" s="116">
        <v>45410</v>
      </c>
      <c r="F10" s="152" t="s">
        <v>342</v>
      </c>
      <c r="G10" s="99" t="s">
        <v>138</v>
      </c>
      <c r="H10" s="100" t="s">
        <v>139</v>
      </c>
      <c r="I10" s="145" t="s">
        <v>362</v>
      </c>
    </row>
    <row r="11" spans="2:9" ht="21" customHeight="1" x14ac:dyDescent="0.3">
      <c r="B11" s="140"/>
      <c r="C11" s="6" t="s">
        <v>122</v>
      </c>
      <c r="D11" s="114">
        <v>45545</v>
      </c>
      <c r="E11" s="116">
        <v>45411</v>
      </c>
      <c r="F11" s="153"/>
      <c r="G11" s="8" t="s">
        <v>140</v>
      </c>
      <c r="H11" s="11" t="s">
        <v>141</v>
      </c>
      <c r="I11" s="9" t="s">
        <v>142</v>
      </c>
    </row>
    <row r="12" spans="2:9" ht="21" customHeight="1" x14ac:dyDescent="0.3">
      <c r="B12" s="140"/>
      <c r="C12" s="15" t="s">
        <v>126</v>
      </c>
      <c r="D12" s="114">
        <v>45546</v>
      </c>
      <c r="E12" s="116">
        <v>45412</v>
      </c>
      <c r="F12" s="153"/>
      <c r="G12" s="98" t="s">
        <v>143</v>
      </c>
      <c r="H12" s="97" t="s">
        <v>144</v>
      </c>
      <c r="I12" s="9" t="s">
        <v>145</v>
      </c>
    </row>
    <row r="13" spans="2:9" ht="20.100000000000001" customHeight="1" x14ac:dyDescent="0.3">
      <c r="B13" s="140"/>
      <c r="C13" s="6" t="s">
        <v>130</v>
      </c>
      <c r="D13" s="114">
        <v>45547</v>
      </c>
      <c r="E13" s="116" t="s">
        <v>325</v>
      </c>
      <c r="F13" s="153"/>
      <c r="G13" s="8" t="s">
        <v>146</v>
      </c>
      <c r="H13" s="11" t="s">
        <v>330</v>
      </c>
      <c r="I13" s="145" t="s">
        <v>363</v>
      </c>
    </row>
    <row r="14" spans="2:9" ht="21" customHeight="1" x14ac:dyDescent="0.3">
      <c r="B14" s="140"/>
      <c r="C14" s="7" t="s">
        <v>134</v>
      </c>
      <c r="D14" s="119">
        <v>45548</v>
      </c>
      <c r="E14" s="117">
        <v>45414</v>
      </c>
      <c r="F14" s="154"/>
      <c r="G14" s="12" t="s">
        <v>147</v>
      </c>
      <c r="H14" s="13" t="s">
        <v>379</v>
      </c>
      <c r="I14" s="101" t="s">
        <v>148</v>
      </c>
    </row>
    <row r="15" spans="2:9" ht="21" customHeight="1" x14ac:dyDescent="0.3">
      <c r="B15" s="140"/>
      <c r="C15" s="16" t="s">
        <v>118</v>
      </c>
      <c r="D15" s="121">
        <v>45551</v>
      </c>
      <c r="E15" s="116">
        <v>45417</v>
      </c>
      <c r="F15" s="152" t="s">
        <v>343</v>
      </c>
      <c r="G15" s="99" t="s">
        <v>149</v>
      </c>
      <c r="H15" s="100" t="s">
        <v>150</v>
      </c>
      <c r="I15" s="9" t="s">
        <v>151</v>
      </c>
    </row>
    <row r="16" spans="2:9" ht="21" customHeight="1" x14ac:dyDescent="0.3">
      <c r="B16" s="140"/>
      <c r="C16" s="7" t="s">
        <v>122</v>
      </c>
      <c r="D16" s="114">
        <v>45552</v>
      </c>
      <c r="E16" s="116">
        <v>45418</v>
      </c>
      <c r="F16" s="153"/>
      <c r="G16" s="8" t="s">
        <v>97</v>
      </c>
      <c r="H16" s="11" t="s">
        <v>152</v>
      </c>
      <c r="I16" s="9" t="s">
        <v>121</v>
      </c>
    </row>
    <row r="17" spans="2:10" ht="21" customHeight="1" x14ac:dyDescent="0.3">
      <c r="B17" s="140"/>
      <c r="C17" s="6" t="s">
        <v>126</v>
      </c>
      <c r="D17" s="114">
        <v>45553</v>
      </c>
      <c r="E17" s="116">
        <v>45419</v>
      </c>
      <c r="F17" s="153"/>
      <c r="G17" s="98" t="s">
        <v>153</v>
      </c>
      <c r="H17" s="97" t="s">
        <v>360</v>
      </c>
      <c r="I17" s="9" t="s">
        <v>137</v>
      </c>
    </row>
    <row r="18" spans="2:10" ht="21" customHeight="1" x14ac:dyDescent="0.3">
      <c r="B18" s="140"/>
      <c r="C18" s="7" t="s">
        <v>130</v>
      </c>
      <c r="D18" s="114">
        <v>45554</v>
      </c>
      <c r="E18" s="116">
        <v>45420</v>
      </c>
      <c r="F18" s="153"/>
      <c r="G18" s="8" t="s">
        <v>155</v>
      </c>
      <c r="H18" s="11" t="s">
        <v>156</v>
      </c>
      <c r="I18" s="9" t="s">
        <v>63</v>
      </c>
    </row>
    <row r="19" spans="2:10" ht="21" customHeight="1" x14ac:dyDescent="0.3">
      <c r="B19" s="140"/>
      <c r="C19" s="6" t="s">
        <v>134</v>
      </c>
      <c r="D19" s="120">
        <v>45555</v>
      </c>
      <c r="E19" s="116">
        <v>45421</v>
      </c>
      <c r="F19" s="154"/>
      <c r="G19" s="12" t="s">
        <v>157</v>
      </c>
      <c r="H19" s="13" t="s">
        <v>158</v>
      </c>
      <c r="I19" s="143" t="s">
        <v>364</v>
      </c>
    </row>
    <row r="20" spans="2:10" ht="21" customHeight="1" x14ac:dyDescent="0.3">
      <c r="B20" s="140"/>
      <c r="C20" s="19" t="s">
        <v>118</v>
      </c>
      <c r="D20" s="118">
        <v>45558</v>
      </c>
      <c r="E20" s="113">
        <v>45424</v>
      </c>
      <c r="F20" s="152" t="s">
        <v>344</v>
      </c>
      <c r="G20" s="99" t="s">
        <v>382</v>
      </c>
      <c r="H20" s="100" t="s">
        <v>159</v>
      </c>
      <c r="I20" s="9" t="s">
        <v>349</v>
      </c>
      <c r="J20" s="192"/>
    </row>
    <row r="21" spans="2:10" ht="27.6" x14ac:dyDescent="0.3">
      <c r="B21" s="140"/>
      <c r="C21" s="6" t="s">
        <v>122</v>
      </c>
      <c r="D21" s="114">
        <v>45559</v>
      </c>
      <c r="E21" s="116">
        <v>45425</v>
      </c>
      <c r="F21" s="153"/>
      <c r="G21" s="8" t="s">
        <v>160</v>
      </c>
      <c r="H21" s="11" t="s">
        <v>327</v>
      </c>
      <c r="I21" s="145" t="s">
        <v>365</v>
      </c>
    </row>
    <row r="22" spans="2:10" ht="21" customHeight="1" x14ac:dyDescent="0.3">
      <c r="B22" s="140"/>
      <c r="C22" s="15" t="s">
        <v>126</v>
      </c>
      <c r="D22" s="114">
        <v>45560</v>
      </c>
      <c r="E22" s="116">
        <v>45426</v>
      </c>
      <c r="F22" s="153"/>
      <c r="G22" s="98" t="s">
        <v>161</v>
      </c>
      <c r="H22" s="97" t="s">
        <v>380</v>
      </c>
      <c r="I22" s="145" t="s">
        <v>350</v>
      </c>
    </row>
    <row r="23" spans="2:10" ht="21" customHeight="1" x14ac:dyDescent="0.3">
      <c r="B23" s="140"/>
      <c r="C23" s="6" t="s">
        <v>130</v>
      </c>
      <c r="D23" s="114">
        <v>45561</v>
      </c>
      <c r="E23" s="116">
        <v>45427</v>
      </c>
      <c r="F23" s="153"/>
      <c r="G23" s="8" t="s">
        <v>113</v>
      </c>
      <c r="H23" s="11" t="s">
        <v>381</v>
      </c>
      <c r="I23" s="9" t="s">
        <v>352</v>
      </c>
    </row>
    <row r="24" spans="2:10" ht="21" customHeight="1" x14ac:dyDescent="0.3">
      <c r="B24" s="140"/>
      <c r="C24" s="20" t="s">
        <v>134</v>
      </c>
      <c r="D24" s="121">
        <v>45562</v>
      </c>
      <c r="E24" s="117">
        <v>45428</v>
      </c>
      <c r="F24" s="154"/>
      <c r="G24" s="12" t="s">
        <v>164</v>
      </c>
      <c r="H24" s="13" t="s">
        <v>165</v>
      </c>
      <c r="I24" s="101" t="s">
        <v>166</v>
      </c>
    </row>
    <row r="25" spans="2:10" x14ac:dyDescent="0.3">
      <c r="B25" s="21" t="s">
        <v>353</v>
      </c>
      <c r="D25" s="139"/>
      <c r="F25" s="1"/>
      <c r="G25" s="1"/>
      <c r="H25" s="1"/>
      <c r="I25" s="1"/>
    </row>
    <row r="26" spans="2:10" x14ac:dyDescent="0.3">
      <c r="B26" s="1"/>
      <c r="C26" s="1"/>
      <c r="D26" s="1"/>
      <c r="E26" s="1"/>
      <c r="F26" s="1"/>
      <c r="G26" s="1"/>
      <c r="H26" s="1"/>
      <c r="I26" s="1"/>
    </row>
    <row r="27" spans="2:10" x14ac:dyDescent="0.3">
      <c r="B27" s="1"/>
      <c r="C27" s="1"/>
      <c r="D27" s="1"/>
      <c r="E27" s="1"/>
      <c r="F27" s="1"/>
      <c r="G27" s="1"/>
      <c r="H27" s="1"/>
      <c r="I27" s="1"/>
    </row>
    <row r="28" spans="2:10" x14ac:dyDescent="0.3">
      <c r="B28" s="1"/>
      <c r="C28" s="1"/>
      <c r="D28" s="1"/>
      <c r="E28" s="1"/>
      <c r="F28" s="1"/>
    </row>
    <row r="29" spans="2:10" x14ac:dyDescent="0.3">
      <c r="B29" s="1"/>
      <c r="C29" s="1"/>
      <c r="D29" s="1"/>
      <c r="E29" s="1"/>
      <c r="F29" s="1"/>
      <c r="G29" s="1"/>
      <c r="H29" s="1"/>
      <c r="I29" s="1"/>
    </row>
    <row r="30" spans="2:10" x14ac:dyDescent="0.3">
      <c r="B30" s="1"/>
      <c r="C30" s="1"/>
      <c r="D30" s="1"/>
      <c r="E30" s="1"/>
      <c r="F30" s="1"/>
      <c r="I30" s="1"/>
    </row>
    <row r="31" spans="2:10" x14ac:dyDescent="0.3">
      <c r="B31" s="1"/>
      <c r="C31" s="1"/>
      <c r="D31" s="1"/>
      <c r="E31" s="1"/>
      <c r="F31" s="1"/>
      <c r="I31" s="1"/>
    </row>
  </sheetData>
  <autoFilter ref="C4:I25">
    <filterColumn colId="0" showButton="0"/>
    <filterColumn colId="1" showButton="0"/>
    <filterColumn colId="2" showButton="0"/>
  </autoFilter>
  <mergeCells count="5">
    <mergeCell ref="C4:F4"/>
    <mergeCell ref="F5:F9"/>
    <mergeCell ref="F10:F14"/>
    <mergeCell ref="F15:F19"/>
    <mergeCell ref="F20:F24"/>
  </mergeCells>
  <conditionalFormatting sqref="B25">
    <cfRule type="duplicateValues" dxfId="15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J31"/>
  <sheetViews>
    <sheetView topLeftCell="A3" zoomScaleSheetLayoutView="100" workbookViewId="0">
      <selection activeCell="J3" sqref="J1:J1048576"/>
    </sheetView>
  </sheetViews>
  <sheetFormatPr defaultRowHeight="14.4" x14ac:dyDescent="0.3"/>
  <cols>
    <col min="1" max="1" width="1.88671875" customWidth="1"/>
    <col min="2" max="2" width="9" customWidth="1"/>
    <col min="3" max="4" width="5.44140625" customWidth="1"/>
    <col min="5" max="5" width="5.88671875" bestFit="1" customWidth="1"/>
    <col min="6" max="6" width="5.44140625" customWidth="1"/>
    <col min="7" max="9" width="35.33203125" customWidth="1"/>
    <col min="10" max="10" width="25.88671875" style="191" customWidth="1"/>
  </cols>
  <sheetData>
    <row r="1" spans="2:10" ht="25.5" customHeight="1" x14ac:dyDescent="0.3">
      <c r="B1" s="2" t="s">
        <v>335</v>
      </c>
      <c r="C1" s="1"/>
      <c r="D1" s="1"/>
      <c r="E1" s="1"/>
      <c r="F1" s="1"/>
      <c r="G1" s="1"/>
      <c r="I1" s="1"/>
    </row>
    <row r="2" spans="2:10" ht="22.2" x14ac:dyDescent="0.3">
      <c r="B2" s="3" t="s">
        <v>333</v>
      </c>
      <c r="C2" s="1"/>
      <c r="D2" s="1"/>
      <c r="E2" s="1"/>
      <c r="F2" s="1"/>
      <c r="G2" s="1"/>
      <c r="H2" s="1"/>
      <c r="I2" s="1"/>
    </row>
    <row r="3" spans="2:10" ht="10.5" customHeight="1" x14ac:dyDescent="0.3">
      <c r="B3" s="3"/>
      <c r="C3" s="1"/>
      <c r="D3" s="1"/>
      <c r="E3" s="1"/>
      <c r="F3" s="1"/>
      <c r="G3" s="1"/>
      <c r="H3" s="1"/>
      <c r="I3" s="1"/>
    </row>
    <row r="4" spans="2:10" ht="14.1" customHeight="1" x14ac:dyDescent="0.3">
      <c r="B4" s="3"/>
      <c r="C4" s="151" t="s">
        <v>117</v>
      </c>
      <c r="D4" s="151"/>
      <c r="E4" s="151"/>
      <c r="F4" s="151"/>
      <c r="G4" s="5" t="s">
        <v>29</v>
      </c>
      <c r="H4" s="5" t="s">
        <v>30</v>
      </c>
      <c r="I4" s="4" t="s">
        <v>31</v>
      </c>
    </row>
    <row r="5" spans="2:10" ht="21" customHeight="1" x14ac:dyDescent="0.3">
      <c r="B5" s="140"/>
      <c r="C5" s="6" t="s">
        <v>118</v>
      </c>
      <c r="D5" s="122">
        <v>45565</v>
      </c>
      <c r="E5" s="113">
        <v>45431</v>
      </c>
      <c r="F5" s="152" t="s">
        <v>345</v>
      </c>
      <c r="G5" s="99" t="s">
        <v>351</v>
      </c>
      <c r="H5" s="100" t="s">
        <v>168</v>
      </c>
      <c r="I5" s="9" t="s">
        <v>148</v>
      </c>
    </row>
    <row r="6" spans="2:10" ht="21" customHeight="1" x14ac:dyDescent="0.3">
      <c r="B6" s="140"/>
      <c r="C6" s="7" t="s">
        <v>122</v>
      </c>
      <c r="D6" s="114">
        <v>45566</v>
      </c>
      <c r="E6" s="116">
        <v>45432</v>
      </c>
      <c r="F6" s="153"/>
      <c r="G6" s="8" t="s">
        <v>383</v>
      </c>
      <c r="H6" s="11" t="s">
        <v>170</v>
      </c>
      <c r="I6" s="9" t="s">
        <v>133</v>
      </c>
    </row>
    <row r="7" spans="2:10" ht="21" customHeight="1" x14ac:dyDescent="0.3">
      <c r="B7" s="140"/>
      <c r="C7" s="6" t="s">
        <v>126</v>
      </c>
      <c r="D7" s="114">
        <v>45567</v>
      </c>
      <c r="E7" s="116">
        <v>45433</v>
      </c>
      <c r="F7" s="153"/>
      <c r="G7" s="98" t="s">
        <v>171</v>
      </c>
      <c r="H7" s="97" t="s">
        <v>172</v>
      </c>
      <c r="I7" s="145" t="s">
        <v>366</v>
      </c>
    </row>
    <row r="8" spans="2:10" ht="21" customHeight="1" x14ac:dyDescent="0.3">
      <c r="B8" s="140"/>
      <c r="C8" s="7" t="s">
        <v>130</v>
      </c>
      <c r="D8" s="114">
        <v>45568</v>
      </c>
      <c r="E8" s="116">
        <v>45434</v>
      </c>
      <c r="F8" s="153"/>
      <c r="G8" s="8" t="s">
        <v>67</v>
      </c>
      <c r="H8" s="11" t="s">
        <v>336</v>
      </c>
      <c r="I8" s="9" t="s">
        <v>173</v>
      </c>
    </row>
    <row r="9" spans="2:10" ht="21" customHeight="1" x14ac:dyDescent="0.3">
      <c r="B9" s="140"/>
      <c r="C9" s="6" t="s">
        <v>134</v>
      </c>
      <c r="D9" s="120">
        <v>45569</v>
      </c>
      <c r="E9" s="116">
        <v>45435</v>
      </c>
      <c r="F9" s="154"/>
      <c r="G9" s="12" t="s">
        <v>174</v>
      </c>
      <c r="H9" s="146" t="s">
        <v>340</v>
      </c>
      <c r="I9" s="101" t="s">
        <v>121</v>
      </c>
    </row>
    <row r="10" spans="2:10" ht="21" customHeight="1" x14ac:dyDescent="0.3">
      <c r="B10" s="140"/>
      <c r="C10" s="19" t="s">
        <v>118</v>
      </c>
      <c r="D10" s="121">
        <v>45382</v>
      </c>
      <c r="E10" s="113">
        <v>45438</v>
      </c>
      <c r="F10" s="152" t="s">
        <v>346</v>
      </c>
      <c r="G10" s="99" t="s">
        <v>175</v>
      </c>
      <c r="H10" s="100" t="s">
        <v>176</v>
      </c>
      <c r="I10" s="145" t="s">
        <v>367</v>
      </c>
    </row>
    <row r="11" spans="2:10" ht="21" customHeight="1" x14ac:dyDescent="0.3">
      <c r="B11" s="140"/>
      <c r="C11" s="6" t="s">
        <v>122</v>
      </c>
      <c r="D11" s="114">
        <v>45383</v>
      </c>
      <c r="E11" s="116">
        <v>45439</v>
      </c>
      <c r="F11" s="153"/>
      <c r="G11" s="8" t="s">
        <v>131</v>
      </c>
      <c r="H11" s="11" t="s">
        <v>326</v>
      </c>
      <c r="I11" s="9" t="s">
        <v>145</v>
      </c>
    </row>
    <row r="12" spans="2:10" ht="21" customHeight="1" x14ac:dyDescent="0.3">
      <c r="B12" s="140"/>
      <c r="C12" s="15" t="s">
        <v>126</v>
      </c>
      <c r="D12" s="114">
        <v>45384</v>
      </c>
      <c r="E12" s="116">
        <v>45440</v>
      </c>
      <c r="F12" s="153"/>
      <c r="G12" s="98" t="s">
        <v>384</v>
      </c>
      <c r="H12" s="97" t="s">
        <v>385</v>
      </c>
      <c r="I12" s="9" t="s">
        <v>121</v>
      </c>
    </row>
    <row r="13" spans="2:10" ht="21" customHeight="1" x14ac:dyDescent="0.3">
      <c r="B13" s="140"/>
      <c r="C13" s="6" t="s">
        <v>130</v>
      </c>
      <c r="D13" s="114">
        <v>45385</v>
      </c>
      <c r="E13" s="116">
        <v>45441</v>
      </c>
      <c r="F13" s="153"/>
      <c r="G13" s="141" t="s">
        <v>386</v>
      </c>
      <c r="H13" s="11" t="s">
        <v>177</v>
      </c>
      <c r="I13" s="9" t="s">
        <v>178</v>
      </c>
    </row>
    <row r="14" spans="2:10" ht="21" customHeight="1" x14ac:dyDescent="0.3">
      <c r="B14" s="140"/>
      <c r="C14" s="7" t="s">
        <v>134</v>
      </c>
      <c r="D14" s="120">
        <v>45386</v>
      </c>
      <c r="E14" s="117">
        <v>45442</v>
      </c>
      <c r="F14" s="154"/>
      <c r="G14" s="12" t="s">
        <v>179</v>
      </c>
      <c r="H14" s="13" t="s">
        <v>42</v>
      </c>
      <c r="I14" s="145" t="s">
        <v>368</v>
      </c>
    </row>
    <row r="15" spans="2:10" ht="21" customHeight="1" x14ac:dyDescent="0.3">
      <c r="B15" s="140"/>
      <c r="C15" s="16" t="s">
        <v>118</v>
      </c>
      <c r="D15" s="118">
        <v>45389</v>
      </c>
      <c r="E15" s="116" t="s">
        <v>334</v>
      </c>
      <c r="F15" s="152" t="s">
        <v>347</v>
      </c>
      <c r="G15" s="99" t="s">
        <v>387</v>
      </c>
      <c r="H15" s="142" t="s">
        <v>180</v>
      </c>
      <c r="I15" s="9" t="s">
        <v>178</v>
      </c>
      <c r="J15" s="192"/>
    </row>
    <row r="16" spans="2:10" ht="21" customHeight="1" x14ac:dyDescent="0.3">
      <c r="B16" s="140"/>
      <c r="C16" s="7" t="s">
        <v>122</v>
      </c>
      <c r="D16" s="114">
        <v>45390</v>
      </c>
      <c r="E16" s="116">
        <v>45446</v>
      </c>
      <c r="F16" s="153"/>
      <c r="G16" s="8" t="s">
        <v>181</v>
      </c>
      <c r="H16" s="11" t="s">
        <v>182</v>
      </c>
      <c r="I16" s="9" t="s">
        <v>166</v>
      </c>
    </row>
    <row r="17" spans="2:10" ht="21" customHeight="1" x14ac:dyDescent="0.3">
      <c r="B17" s="140"/>
      <c r="C17" s="6" t="s">
        <v>126</v>
      </c>
      <c r="D17" s="114">
        <v>45391</v>
      </c>
      <c r="E17" s="116">
        <v>45447</v>
      </c>
      <c r="F17" s="153"/>
      <c r="G17" s="98" t="s">
        <v>183</v>
      </c>
      <c r="H17" s="97" t="s">
        <v>184</v>
      </c>
      <c r="I17" s="9" t="s">
        <v>121</v>
      </c>
      <c r="J17" s="192"/>
    </row>
    <row r="18" spans="2:10" ht="21" customHeight="1" x14ac:dyDescent="0.3">
      <c r="B18" s="140"/>
      <c r="C18" s="7" t="s">
        <v>130</v>
      </c>
      <c r="D18" s="114">
        <v>45392</v>
      </c>
      <c r="E18" s="116">
        <v>45448</v>
      </c>
      <c r="F18" s="153"/>
      <c r="G18" s="8" t="s">
        <v>135</v>
      </c>
      <c r="H18" s="11" t="s">
        <v>185</v>
      </c>
      <c r="I18" s="9" t="s">
        <v>173</v>
      </c>
    </row>
    <row r="19" spans="2:10" ht="21" customHeight="1" x14ac:dyDescent="0.3">
      <c r="B19" s="140"/>
      <c r="C19" s="6" t="s">
        <v>134</v>
      </c>
      <c r="D19" s="120">
        <v>45393</v>
      </c>
      <c r="E19" s="116">
        <v>45449</v>
      </c>
      <c r="F19" s="154"/>
      <c r="G19" s="12" t="s">
        <v>186</v>
      </c>
      <c r="H19" s="13" t="s">
        <v>187</v>
      </c>
      <c r="I19" s="143" t="s">
        <v>388</v>
      </c>
    </row>
    <row r="20" spans="2:10" ht="21" customHeight="1" x14ac:dyDescent="0.3">
      <c r="B20" s="140"/>
      <c r="C20" s="19" t="s">
        <v>118</v>
      </c>
      <c r="D20" s="118">
        <v>45396</v>
      </c>
      <c r="E20" s="113"/>
      <c r="F20" s="152" t="s">
        <v>348</v>
      </c>
      <c r="G20" s="99" t="s">
        <v>189</v>
      </c>
      <c r="H20" s="100" t="s">
        <v>165</v>
      </c>
      <c r="I20" s="9" t="s">
        <v>121</v>
      </c>
    </row>
    <row r="21" spans="2:10" ht="21" customHeight="1" x14ac:dyDescent="0.3">
      <c r="B21" s="140"/>
      <c r="C21" s="6" t="s">
        <v>122</v>
      </c>
      <c r="D21" s="114">
        <v>45397</v>
      </c>
      <c r="E21" s="116"/>
      <c r="F21" s="153"/>
      <c r="G21" s="8" t="s">
        <v>190</v>
      </c>
      <c r="H21" s="11" t="s">
        <v>389</v>
      </c>
      <c r="I21" s="145" t="s">
        <v>369</v>
      </c>
    </row>
    <row r="22" spans="2:10" ht="21" customHeight="1" x14ac:dyDescent="0.3">
      <c r="B22" s="140"/>
      <c r="C22" s="15" t="s">
        <v>126</v>
      </c>
      <c r="D22" s="114">
        <v>45398</v>
      </c>
      <c r="E22" s="116"/>
      <c r="F22" s="153"/>
      <c r="G22" s="98" t="s">
        <v>191</v>
      </c>
      <c r="H22" s="97" t="s">
        <v>141</v>
      </c>
      <c r="I22" s="9" t="s">
        <v>142</v>
      </c>
    </row>
    <row r="23" spans="2:10" ht="27.75" customHeight="1" x14ac:dyDescent="0.3">
      <c r="B23" s="140"/>
      <c r="C23" s="6" t="s">
        <v>130</v>
      </c>
      <c r="D23" s="114" t="s">
        <v>325</v>
      </c>
      <c r="E23" s="116"/>
      <c r="F23" s="153"/>
      <c r="G23" s="8" t="s">
        <v>192</v>
      </c>
      <c r="H23" s="11" t="s">
        <v>329</v>
      </c>
      <c r="I23" s="9" t="s">
        <v>193</v>
      </c>
    </row>
    <row r="24" spans="2:10" ht="21" customHeight="1" x14ac:dyDescent="0.3">
      <c r="B24" s="140"/>
      <c r="C24" s="20" t="s">
        <v>134</v>
      </c>
      <c r="D24" s="121" t="s">
        <v>325</v>
      </c>
      <c r="E24" s="117"/>
      <c r="F24" s="154"/>
      <c r="G24" s="12" t="s">
        <v>194</v>
      </c>
      <c r="H24" s="13" t="s">
        <v>89</v>
      </c>
      <c r="I24" s="101" t="s">
        <v>195</v>
      </c>
    </row>
    <row r="25" spans="2:10" x14ac:dyDescent="0.3">
      <c r="B25" s="21" t="s">
        <v>353</v>
      </c>
      <c r="D25" s="139"/>
      <c r="F25" s="1"/>
      <c r="G25" s="1"/>
      <c r="H25" s="1"/>
      <c r="I25" s="1"/>
    </row>
    <row r="26" spans="2:10" x14ac:dyDescent="0.3">
      <c r="B26" s="1"/>
      <c r="C26" s="1"/>
      <c r="D26" s="1"/>
      <c r="E26" s="1"/>
      <c r="F26" s="1"/>
      <c r="G26" s="1"/>
      <c r="H26" s="1"/>
      <c r="I26" s="1"/>
    </row>
    <row r="27" spans="2:10" x14ac:dyDescent="0.3">
      <c r="B27" s="1"/>
      <c r="C27" s="1"/>
      <c r="D27" s="1"/>
      <c r="E27" s="1"/>
      <c r="F27" s="1"/>
      <c r="G27" s="1"/>
      <c r="H27" s="1"/>
      <c r="I27" s="1"/>
    </row>
    <row r="28" spans="2:10" x14ac:dyDescent="0.3">
      <c r="B28" s="1"/>
      <c r="C28" s="1"/>
      <c r="D28" s="1"/>
      <c r="E28" s="1"/>
      <c r="F28" s="1"/>
    </row>
    <row r="29" spans="2:10" x14ac:dyDescent="0.3">
      <c r="B29" s="1"/>
      <c r="C29" s="1"/>
      <c r="D29" s="1"/>
      <c r="E29" s="1"/>
      <c r="F29" s="1"/>
      <c r="G29" s="1"/>
      <c r="H29" s="1"/>
      <c r="I29" s="1"/>
    </row>
    <row r="30" spans="2:10" x14ac:dyDescent="0.3">
      <c r="B30" s="1"/>
      <c r="C30" s="1"/>
      <c r="D30" s="1"/>
      <c r="E30" s="1"/>
      <c r="F30" s="1"/>
      <c r="I30" s="1"/>
    </row>
    <row r="31" spans="2:10" x14ac:dyDescent="0.3">
      <c r="B31" s="1"/>
      <c r="C31" s="1"/>
      <c r="D31" s="1"/>
      <c r="E31" s="1"/>
      <c r="F31" s="1"/>
      <c r="I31" s="1"/>
    </row>
  </sheetData>
  <autoFilter ref="C4:I25">
    <filterColumn colId="0" showButton="0"/>
    <filterColumn colId="1" showButton="0"/>
    <filterColumn colId="2" showButton="0"/>
  </autoFilter>
  <mergeCells count="5">
    <mergeCell ref="C4:F4"/>
    <mergeCell ref="F5:F9"/>
    <mergeCell ref="F10:F14"/>
    <mergeCell ref="F15:F19"/>
    <mergeCell ref="F20:F24"/>
  </mergeCells>
  <conditionalFormatting sqref="B25">
    <cfRule type="duplicateValues" dxfId="14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9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M26"/>
  <sheetViews>
    <sheetView tabSelected="1" zoomScaleSheetLayoutView="100" workbookViewId="0">
      <selection activeCell="L1" sqref="L1:L1048576"/>
    </sheetView>
  </sheetViews>
  <sheetFormatPr defaultRowHeight="14.4" x14ac:dyDescent="0.3"/>
  <cols>
    <col min="1" max="1" width="1.88671875" customWidth="1"/>
    <col min="2" max="2" width="9" customWidth="1"/>
    <col min="3" max="8" width="5.44140625" customWidth="1"/>
    <col min="9" max="11" width="35.33203125" customWidth="1"/>
    <col min="12" max="12" width="31.88671875" style="191" bestFit="1" customWidth="1"/>
    <col min="13" max="13" width="22.88671875" bestFit="1" customWidth="1"/>
  </cols>
  <sheetData>
    <row r="1" spans="2:13" ht="25.5" customHeight="1" x14ac:dyDescent="0.3">
      <c r="B1" s="2" t="s">
        <v>335</v>
      </c>
      <c r="C1" s="1"/>
      <c r="D1" s="1"/>
      <c r="E1" s="1"/>
      <c r="F1" s="1"/>
      <c r="G1" s="1"/>
      <c r="H1" s="1"/>
      <c r="I1" s="1"/>
      <c r="J1" s="1"/>
      <c r="K1" s="1"/>
    </row>
    <row r="2" spans="2:13" ht="22.2" x14ac:dyDescent="0.3">
      <c r="B2" s="3" t="s">
        <v>332</v>
      </c>
      <c r="C2" s="1"/>
      <c r="D2" s="1"/>
      <c r="E2" s="1"/>
      <c r="F2" s="1"/>
      <c r="G2" s="1"/>
      <c r="H2" s="1"/>
      <c r="I2" s="1"/>
      <c r="K2" s="1"/>
    </row>
    <row r="3" spans="2:13" ht="10.5" customHeight="1" x14ac:dyDescent="0.3">
      <c r="B3" s="3"/>
      <c r="C3" s="1"/>
      <c r="D3" s="1"/>
      <c r="E3" s="1"/>
      <c r="F3" s="1"/>
      <c r="G3" s="1"/>
      <c r="H3" s="1"/>
      <c r="I3" s="1"/>
      <c r="J3" s="1"/>
      <c r="K3" s="1"/>
    </row>
    <row r="4" spans="2:13" ht="14.1" customHeight="1" x14ac:dyDescent="0.3">
      <c r="B4" s="3"/>
      <c r="C4" s="151" t="s">
        <v>117</v>
      </c>
      <c r="D4" s="151"/>
      <c r="E4" s="151"/>
      <c r="F4" s="151"/>
      <c r="G4" s="151"/>
      <c r="H4" s="5"/>
      <c r="I4" s="5" t="s">
        <v>29</v>
      </c>
      <c r="J4" s="5" t="s">
        <v>30</v>
      </c>
      <c r="K4" s="4" t="s">
        <v>31</v>
      </c>
      <c r="L4" s="189"/>
    </row>
    <row r="5" spans="2:13" ht="21" customHeight="1" x14ac:dyDescent="0.3">
      <c r="B5" s="140"/>
      <c r="C5" s="6" t="s">
        <v>118</v>
      </c>
      <c r="D5" s="125">
        <v>45572</v>
      </c>
      <c r="E5" s="124">
        <v>45628</v>
      </c>
      <c r="F5" s="125">
        <v>45318</v>
      </c>
      <c r="G5" s="133">
        <v>45375</v>
      </c>
      <c r="H5" s="155" t="s">
        <v>341</v>
      </c>
      <c r="I5" s="99" t="s">
        <v>196</v>
      </c>
      <c r="J5" s="100" t="s">
        <v>152</v>
      </c>
      <c r="K5" s="9" t="s">
        <v>133</v>
      </c>
    </row>
    <row r="6" spans="2:13" ht="21" customHeight="1" x14ac:dyDescent="0.3">
      <c r="B6" s="140"/>
      <c r="C6" s="7" t="s">
        <v>122</v>
      </c>
      <c r="D6" s="129">
        <v>45573</v>
      </c>
      <c r="E6" s="126">
        <v>45629</v>
      </c>
      <c r="F6" s="127">
        <v>45319</v>
      </c>
      <c r="G6" s="126">
        <v>45376</v>
      </c>
      <c r="H6" s="156"/>
      <c r="I6" s="8" t="s">
        <v>197</v>
      </c>
      <c r="J6" s="11" t="s">
        <v>326</v>
      </c>
      <c r="K6" s="9" t="s">
        <v>148</v>
      </c>
    </row>
    <row r="7" spans="2:13" ht="21" customHeight="1" x14ac:dyDescent="0.3">
      <c r="B7" s="140"/>
      <c r="C7" s="10" t="s">
        <v>126</v>
      </c>
      <c r="D7" s="123">
        <v>45574</v>
      </c>
      <c r="E7" s="128">
        <v>45630</v>
      </c>
      <c r="F7" s="129">
        <v>45320</v>
      </c>
      <c r="G7" s="126">
        <v>45377</v>
      </c>
      <c r="H7" s="156"/>
      <c r="I7" s="98" t="s">
        <v>179</v>
      </c>
      <c r="J7" s="97" t="s">
        <v>339</v>
      </c>
      <c r="K7" s="9" t="s">
        <v>370</v>
      </c>
      <c r="L7" s="193"/>
    </row>
    <row r="8" spans="2:13" ht="21" customHeight="1" x14ac:dyDescent="0.3">
      <c r="B8" s="140"/>
      <c r="C8" s="7" t="s">
        <v>130</v>
      </c>
      <c r="D8" s="129">
        <v>45575</v>
      </c>
      <c r="E8" s="130">
        <v>45631</v>
      </c>
      <c r="F8" s="129">
        <v>45321</v>
      </c>
      <c r="G8" s="126">
        <v>45378</v>
      </c>
      <c r="H8" s="156"/>
      <c r="I8" s="8" t="s">
        <v>45</v>
      </c>
      <c r="J8" s="11" t="s">
        <v>200</v>
      </c>
      <c r="K8" s="9" t="s">
        <v>201</v>
      </c>
    </row>
    <row r="9" spans="2:13" ht="21" customHeight="1" x14ac:dyDescent="0.3">
      <c r="B9" s="140"/>
      <c r="C9" s="10" t="s">
        <v>134</v>
      </c>
      <c r="D9" s="123">
        <v>45576</v>
      </c>
      <c r="E9" s="128">
        <v>45632</v>
      </c>
      <c r="F9" s="131">
        <v>45322</v>
      </c>
      <c r="G9" s="135">
        <v>45379</v>
      </c>
      <c r="H9" s="157"/>
      <c r="I9" s="12" t="s">
        <v>138</v>
      </c>
      <c r="J9" s="13" t="s">
        <v>202</v>
      </c>
      <c r="K9" s="101" t="s">
        <v>203</v>
      </c>
    </row>
    <row r="10" spans="2:13" ht="21" customHeight="1" x14ac:dyDescent="0.3">
      <c r="B10" s="140"/>
      <c r="C10" s="14" t="s">
        <v>118</v>
      </c>
      <c r="D10" s="132">
        <v>45579</v>
      </c>
      <c r="E10" s="124">
        <v>45635</v>
      </c>
      <c r="F10" s="114">
        <v>45325</v>
      </c>
      <c r="G10" s="116"/>
      <c r="H10" s="158" t="s">
        <v>342</v>
      </c>
      <c r="I10" s="99" t="s">
        <v>204</v>
      </c>
      <c r="J10" s="100" t="s">
        <v>139</v>
      </c>
      <c r="K10" s="9" t="s">
        <v>205</v>
      </c>
    </row>
    <row r="11" spans="2:13" ht="21" customHeight="1" x14ac:dyDescent="0.3">
      <c r="B11" s="140"/>
      <c r="C11" s="6" t="s">
        <v>122</v>
      </c>
      <c r="D11" s="134">
        <v>45580</v>
      </c>
      <c r="E11" s="128">
        <v>45636</v>
      </c>
      <c r="F11" s="114">
        <v>45326</v>
      </c>
      <c r="G11" s="136"/>
      <c r="H11" s="159"/>
      <c r="I11" s="8" t="s">
        <v>206</v>
      </c>
      <c r="J11" s="147" t="s">
        <v>354</v>
      </c>
      <c r="K11" s="9" t="s">
        <v>371</v>
      </c>
      <c r="M11" s="144"/>
    </row>
    <row r="12" spans="2:13" ht="21" customHeight="1" x14ac:dyDescent="0.3">
      <c r="B12" s="140"/>
      <c r="C12" s="15" t="s">
        <v>126</v>
      </c>
      <c r="D12" s="134">
        <v>45581</v>
      </c>
      <c r="E12" s="128">
        <v>45637</v>
      </c>
      <c r="F12" s="114">
        <v>45327</v>
      </c>
      <c r="G12" s="136"/>
      <c r="H12" s="159"/>
      <c r="I12" s="98" t="s">
        <v>191</v>
      </c>
      <c r="J12" s="97" t="s">
        <v>141</v>
      </c>
      <c r="K12" s="9" t="s">
        <v>142</v>
      </c>
    </row>
    <row r="13" spans="2:13" ht="21" customHeight="1" x14ac:dyDescent="0.3">
      <c r="B13" s="140"/>
      <c r="C13" s="6" t="s">
        <v>130</v>
      </c>
      <c r="D13" s="134">
        <v>45582</v>
      </c>
      <c r="E13" s="128">
        <v>45638</v>
      </c>
      <c r="F13" s="114">
        <v>45328</v>
      </c>
      <c r="G13" s="116"/>
      <c r="H13" s="159"/>
      <c r="I13" s="8" t="s">
        <v>169</v>
      </c>
      <c r="J13" s="11" t="s">
        <v>377</v>
      </c>
      <c r="K13" s="9" t="s">
        <v>166</v>
      </c>
    </row>
    <row r="14" spans="2:13" ht="21" customHeight="1" x14ac:dyDescent="0.3">
      <c r="B14" s="140"/>
      <c r="C14" s="7" t="s">
        <v>134</v>
      </c>
      <c r="D14" s="134">
        <v>45583</v>
      </c>
      <c r="E14" s="135">
        <v>45639</v>
      </c>
      <c r="F14" s="114">
        <v>45329</v>
      </c>
      <c r="G14" s="117"/>
      <c r="H14" s="160"/>
      <c r="I14" s="12" t="s">
        <v>160</v>
      </c>
      <c r="J14" s="13" t="s">
        <v>187</v>
      </c>
      <c r="K14" s="101" t="s">
        <v>173</v>
      </c>
    </row>
    <row r="15" spans="2:13" ht="21" customHeight="1" x14ac:dyDescent="0.3">
      <c r="B15" s="140"/>
      <c r="C15" s="16" t="s">
        <v>118</v>
      </c>
      <c r="D15" s="125">
        <v>45586</v>
      </c>
      <c r="E15" s="113">
        <v>45642</v>
      </c>
      <c r="F15" s="138">
        <v>45332</v>
      </c>
      <c r="G15" s="116"/>
      <c r="H15" s="158" t="s">
        <v>343</v>
      </c>
      <c r="I15" s="99" t="s">
        <v>207</v>
      </c>
      <c r="J15" s="100" t="s">
        <v>208</v>
      </c>
      <c r="K15" s="9" t="s">
        <v>372</v>
      </c>
      <c r="L15" s="194"/>
    </row>
    <row r="16" spans="2:13" ht="21" customHeight="1" x14ac:dyDescent="0.3">
      <c r="B16" s="140"/>
      <c r="C16" s="7" t="s">
        <v>122</v>
      </c>
      <c r="D16" s="134">
        <v>45587</v>
      </c>
      <c r="E16" s="136">
        <v>45643</v>
      </c>
      <c r="F16" s="114">
        <v>45333</v>
      </c>
      <c r="G16" s="136"/>
      <c r="H16" s="159"/>
      <c r="I16" s="8" t="s">
        <v>210</v>
      </c>
      <c r="J16" s="11" t="s">
        <v>150</v>
      </c>
      <c r="K16" s="9" t="s">
        <v>211</v>
      </c>
    </row>
    <row r="17" spans="2:12" ht="21" customHeight="1" x14ac:dyDescent="0.3">
      <c r="B17" s="140"/>
      <c r="C17" s="6" t="s">
        <v>126</v>
      </c>
      <c r="D17" s="129">
        <v>45588</v>
      </c>
      <c r="E17" s="115">
        <v>45644</v>
      </c>
      <c r="F17" s="114">
        <v>45334</v>
      </c>
      <c r="G17" s="136"/>
      <c r="H17" s="159"/>
      <c r="I17" s="98" t="s">
        <v>192</v>
      </c>
      <c r="J17" s="97" t="s">
        <v>338</v>
      </c>
      <c r="K17" s="9" t="s">
        <v>148</v>
      </c>
    </row>
    <row r="18" spans="2:12" ht="21" customHeight="1" x14ac:dyDescent="0.3">
      <c r="B18" s="140"/>
      <c r="C18" s="17" t="s">
        <v>130</v>
      </c>
      <c r="D18" s="134">
        <v>45589</v>
      </c>
      <c r="E18" s="136">
        <v>45645</v>
      </c>
      <c r="F18" s="114">
        <v>45335</v>
      </c>
      <c r="G18" s="116"/>
      <c r="H18" s="159"/>
      <c r="I18" s="8" t="s">
        <v>179</v>
      </c>
      <c r="J18" s="11" t="s">
        <v>213</v>
      </c>
      <c r="K18" s="9" t="s">
        <v>373</v>
      </c>
      <c r="L18" s="194"/>
    </row>
    <row r="19" spans="2:12" ht="21" customHeight="1" x14ac:dyDescent="0.3">
      <c r="B19" s="140"/>
      <c r="C19" s="18" t="s">
        <v>134</v>
      </c>
      <c r="D19" s="137">
        <v>45590</v>
      </c>
      <c r="E19" s="117">
        <v>45646</v>
      </c>
      <c r="F19" s="114">
        <v>45336</v>
      </c>
      <c r="G19" s="117"/>
      <c r="H19" s="160"/>
      <c r="I19" s="12" t="s">
        <v>215</v>
      </c>
      <c r="J19" s="13" t="s">
        <v>144</v>
      </c>
      <c r="K19" s="101" t="s">
        <v>145</v>
      </c>
    </row>
    <row r="20" spans="2:12" ht="21" customHeight="1" x14ac:dyDescent="0.3">
      <c r="B20" s="140"/>
      <c r="C20" s="19" t="s">
        <v>118</v>
      </c>
      <c r="D20" s="132">
        <v>45593</v>
      </c>
      <c r="E20" s="113">
        <v>45649</v>
      </c>
      <c r="F20" s="118">
        <v>45339</v>
      </c>
      <c r="G20" s="116"/>
      <c r="H20" s="158" t="s">
        <v>344</v>
      </c>
      <c r="I20" s="99" t="s">
        <v>216</v>
      </c>
      <c r="J20" s="100" t="s">
        <v>327</v>
      </c>
      <c r="K20" s="9" t="s">
        <v>371</v>
      </c>
    </row>
    <row r="21" spans="2:12" ht="21" customHeight="1" x14ac:dyDescent="0.3">
      <c r="B21" s="140"/>
      <c r="C21" s="6" t="s">
        <v>122</v>
      </c>
      <c r="D21" s="134">
        <v>45594</v>
      </c>
      <c r="E21" s="136" t="s">
        <v>325</v>
      </c>
      <c r="F21" s="114">
        <v>45340</v>
      </c>
      <c r="G21" s="116"/>
      <c r="H21" s="159"/>
      <c r="I21" s="8" t="s">
        <v>217</v>
      </c>
      <c r="J21" s="11" t="s">
        <v>218</v>
      </c>
      <c r="K21" s="9" t="s">
        <v>137</v>
      </c>
    </row>
    <row r="22" spans="2:12" ht="21" customHeight="1" x14ac:dyDescent="0.3">
      <c r="B22" s="140"/>
      <c r="C22" s="15" t="s">
        <v>126</v>
      </c>
      <c r="D22" s="129">
        <v>45595</v>
      </c>
      <c r="E22" s="116" t="s">
        <v>325</v>
      </c>
      <c r="F22" s="114">
        <v>45341</v>
      </c>
      <c r="G22" s="116"/>
      <c r="H22" s="159"/>
      <c r="I22" s="98" t="s">
        <v>219</v>
      </c>
      <c r="J22" s="97" t="s">
        <v>390</v>
      </c>
      <c r="K22" s="9" t="s">
        <v>201</v>
      </c>
    </row>
    <row r="23" spans="2:12" ht="21" customHeight="1" x14ac:dyDescent="0.3">
      <c r="B23" s="140"/>
      <c r="C23" s="6" t="s">
        <v>130</v>
      </c>
      <c r="D23" s="134">
        <v>45596</v>
      </c>
      <c r="E23" s="116" t="s">
        <v>325</v>
      </c>
      <c r="F23" s="114">
        <v>45342</v>
      </c>
      <c r="G23" s="116"/>
      <c r="H23" s="159"/>
      <c r="I23" s="8" t="s">
        <v>221</v>
      </c>
      <c r="J23" s="11" t="s">
        <v>222</v>
      </c>
      <c r="K23" s="9" t="s">
        <v>223</v>
      </c>
    </row>
    <row r="24" spans="2:12" ht="21" customHeight="1" x14ac:dyDescent="0.3">
      <c r="B24" s="140"/>
      <c r="C24" s="20" t="s">
        <v>134</v>
      </c>
      <c r="D24" s="131" t="s">
        <v>325</v>
      </c>
      <c r="E24" s="115" t="s">
        <v>325</v>
      </c>
      <c r="F24" s="120">
        <v>45343</v>
      </c>
      <c r="G24" s="116"/>
      <c r="H24" s="159"/>
      <c r="I24" s="12" t="s">
        <v>190</v>
      </c>
      <c r="J24" s="13" t="s">
        <v>224</v>
      </c>
      <c r="K24" s="101" t="s">
        <v>148</v>
      </c>
    </row>
    <row r="25" spans="2:12" x14ac:dyDescent="0.3">
      <c r="B25" s="21" t="s">
        <v>353</v>
      </c>
      <c r="E25" s="139"/>
      <c r="F25" s="139"/>
      <c r="G25" s="1"/>
      <c r="H25" s="1"/>
      <c r="I25" s="1"/>
      <c r="J25" s="1"/>
    </row>
    <row r="26" spans="2:12" x14ac:dyDescent="0.3">
      <c r="B26" s="1"/>
      <c r="C26" s="1"/>
      <c r="D26" s="1"/>
      <c r="E26" s="1"/>
      <c r="F26" s="1"/>
      <c r="G26" s="1"/>
      <c r="H26" s="1"/>
      <c r="I26" s="1"/>
      <c r="J26" s="1"/>
    </row>
  </sheetData>
  <autoFilter ref="I4:K25"/>
  <mergeCells count="5">
    <mergeCell ref="C4:G4"/>
    <mergeCell ref="H5:H9"/>
    <mergeCell ref="H10:H14"/>
    <mergeCell ref="H15:H19"/>
    <mergeCell ref="H20:H24"/>
  </mergeCells>
  <conditionalFormatting sqref="B25">
    <cfRule type="duplicateValues" dxfId="13" priority="1"/>
  </conditionalFormatting>
  <printOptions horizontalCentered="1"/>
  <pageMargins left="0.25" right="0.25" top="0.75" bottom="0.75" header="0.3" footer="0.3"/>
  <pageSetup paperSize="8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N26"/>
  <sheetViews>
    <sheetView topLeftCell="A22" zoomScaleNormal="100" zoomScaleSheetLayoutView="100" workbookViewId="0">
      <selection activeCell="K9" sqref="K9"/>
    </sheetView>
  </sheetViews>
  <sheetFormatPr defaultRowHeight="14.4" x14ac:dyDescent="0.3"/>
  <cols>
    <col min="1" max="1" width="1.88671875" customWidth="1"/>
    <col min="2" max="2" width="9" customWidth="1"/>
    <col min="3" max="7" width="5.44140625" customWidth="1"/>
    <col min="8" max="10" width="35.33203125" customWidth="1"/>
    <col min="11" max="11" width="35.33203125" style="191" customWidth="1"/>
    <col min="12" max="12" width="31.88671875" bestFit="1" customWidth="1"/>
    <col min="13" max="13" width="22.88671875" bestFit="1" customWidth="1"/>
  </cols>
  <sheetData>
    <row r="1" spans="2:14" ht="25.5" customHeight="1" x14ac:dyDescent="0.3">
      <c r="B1" s="2" t="s">
        <v>335</v>
      </c>
      <c r="C1" s="1"/>
      <c r="D1" s="1"/>
      <c r="E1" s="1"/>
      <c r="F1" s="1"/>
      <c r="G1" s="1"/>
      <c r="H1" s="1"/>
      <c r="I1" s="1"/>
      <c r="J1" s="1"/>
      <c r="K1" s="188"/>
    </row>
    <row r="2" spans="2:14" ht="22.2" x14ac:dyDescent="0.3">
      <c r="B2" s="3" t="s">
        <v>331</v>
      </c>
      <c r="C2" s="1"/>
      <c r="D2" s="1"/>
      <c r="E2" s="1"/>
      <c r="F2" s="1"/>
      <c r="G2" s="1"/>
      <c r="H2" s="1"/>
      <c r="J2" s="1"/>
      <c r="K2" s="188"/>
    </row>
    <row r="3" spans="2:14" ht="10.5" customHeight="1" x14ac:dyDescent="0.3">
      <c r="B3" s="3"/>
      <c r="C3" s="1"/>
      <c r="D3" s="1"/>
      <c r="E3" s="1"/>
      <c r="F3" s="1"/>
      <c r="G3" s="1"/>
      <c r="H3" s="1"/>
      <c r="I3" s="1"/>
      <c r="J3" s="1"/>
      <c r="K3" s="188"/>
    </row>
    <row r="4" spans="2:14" ht="14.1" customHeight="1" x14ac:dyDescent="0.3">
      <c r="B4" s="3"/>
      <c r="C4" s="151" t="s">
        <v>117</v>
      </c>
      <c r="D4" s="151"/>
      <c r="E4" s="151"/>
      <c r="F4" s="151"/>
      <c r="G4" s="151"/>
      <c r="H4" s="5" t="s">
        <v>29</v>
      </c>
      <c r="I4" s="5" t="s">
        <v>30</v>
      </c>
      <c r="J4" s="4" t="s">
        <v>31</v>
      </c>
      <c r="K4" s="189"/>
    </row>
    <row r="5" spans="2:14" ht="21" customHeight="1" x14ac:dyDescent="0.3">
      <c r="B5" s="140"/>
      <c r="C5" s="6" t="s">
        <v>118</v>
      </c>
      <c r="D5" s="132">
        <v>45600</v>
      </c>
      <c r="E5" s="113" t="s">
        <v>325</v>
      </c>
      <c r="F5" s="118">
        <v>45346</v>
      </c>
      <c r="G5" s="158" t="s">
        <v>345</v>
      </c>
      <c r="H5" s="99" t="s">
        <v>355</v>
      </c>
      <c r="I5" s="100" t="s">
        <v>225</v>
      </c>
      <c r="J5" s="9" t="s">
        <v>323</v>
      </c>
      <c r="K5" s="190"/>
    </row>
    <row r="6" spans="2:14" ht="21" customHeight="1" x14ac:dyDescent="0.3">
      <c r="B6" s="140"/>
      <c r="C6" s="7" t="s">
        <v>122</v>
      </c>
      <c r="D6" s="129">
        <v>45601</v>
      </c>
      <c r="E6" s="116" t="s">
        <v>325</v>
      </c>
      <c r="F6" s="114">
        <v>45347</v>
      </c>
      <c r="G6" s="159"/>
      <c r="H6" s="8" t="s">
        <v>157</v>
      </c>
      <c r="I6" s="11" t="s">
        <v>172</v>
      </c>
      <c r="J6" s="9" t="s">
        <v>374</v>
      </c>
      <c r="K6" s="190"/>
    </row>
    <row r="7" spans="2:14" x14ac:dyDescent="0.3">
      <c r="B7" s="140"/>
      <c r="C7" s="6" t="s">
        <v>126</v>
      </c>
      <c r="D7" s="129">
        <v>45602</v>
      </c>
      <c r="E7" s="116" t="s">
        <v>325</v>
      </c>
      <c r="F7" s="114">
        <v>45348</v>
      </c>
      <c r="G7" s="159"/>
      <c r="H7" s="150" t="s">
        <v>226</v>
      </c>
      <c r="I7" s="97" t="s">
        <v>89</v>
      </c>
      <c r="J7" s="9" t="s">
        <v>352</v>
      </c>
      <c r="K7" s="190"/>
      <c r="N7" s="110"/>
    </row>
    <row r="8" spans="2:14" ht="27.6" x14ac:dyDescent="0.3">
      <c r="B8" s="140"/>
      <c r="C8" s="7" t="s">
        <v>130</v>
      </c>
      <c r="D8" s="129">
        <v>45603</v>
      </c>
      <c r="E8" s="116" t="s">
        <v>325</v>
      </c>
      <c r="F8" s="121">
        <v>45349</v>
      </c>
      <c r="G8" s="159"/>
      <c r="H8" s="8" t="s">
        <v>356</v>
      </c>
      <c r="I8" s="11" t="s">
        <v>328</v>
      </c>
      <c r="J8" s="9" t="s">
        <v>63</v>
      </c>
      <c r="K8" s="190"/>
    </row>
    <row r="9" spans="2:14" ht="21" customHeight="1" x14ac:dyDescent="0.3">
      <c r="B9" s="140"/>
      <c r="C9" s="6" t="s">
        <v>134</v>
      </c>
      <c r="D9" s="137">
        <v>45604</v>
      </c>
      <c r="E9" s="117" t="s">
        <v>325</v>
      </c>
      <c r="F9" s="120">
        <v>45350</v>
      </c>
      <c r="G9" s="160"/>
      <c r="H9" s="148" t="s">
        <v>357</v>
      </c>
      <c r="I9" s="13" t="s">
        <v>139</v>
      </c>
      <c r="J9" s="101" t="s">
        <v>173</v>
      </c>
      <c r="K9" s="190"/>
    </row>
    <row r="10" spans="2:14" ht="21" customHeight="1" x14ac:dyDescent="0.3">
      <c r="B10" s="140"/>
      <c r="C10" s="19" t="s">
        <v>118</v>
      </c>
      <c r="D10" s="123">
        <v>45607</v>
      </c>
      <c r="E10" s="113" t="s">
        <v>325</v>
      </c>
      <c r="F10" s="121">
        <v>45354</v>
      </c>
      <c r="G10" s="158" t="s">
        <v>346</v>
      </c>
      <c r="H10" s="99" t="s">
        <v>228</v>
      </c>
      <c r="I10" s="100" t="s">
        <v>120</v>
      </c>
      <c r="J10" s="9" t="s">
        <v>229</v>
      </c>
      <c r="K10" s="190"/>
    </row>
    <row r="11" spans="2:14" ht="21" customHeight="1" x14ac:dyDescent="0.3">
      <c r="B11" s="140"/>
      <c r="C11" s="6" t="s">
        <v>122</v>
      </c>
      <c r="D11" s="129">
        <v>45608</v>
      </c>
      <c r="E11" s="130">
        <v>45298</v>
      </c>
      <c r="F11" s="114">
        <v>45355</v>
      </c>
      <c r="G11" s="159"/>
      <c r="H11" s="141" t="s">
        <v>358</v>
      </c>
      <c r="I11" s="11" t="s">
        <v>141</v>
      </c>
      <c r="J11" s="9" t="s">
        <v>142</v>
      </c>
      <c r="K11" s="190"/>
    </row>
    <row r="12" spans="2:14" ht="21" customHeight="1" x14ac:dyDescent="0.3">
      <c r="B12" s="140"/>
      <c r="C12" s="15" t="s">
        <v>126</v>
      </c>
      <c r="D12" s="129">
        <v>45609</v>
      </c>
      <c r="E12" s="128">
        <v>45299</v>
      </c>
      <c r="F12" s="114">
        <v>45356</v>
      </c>
      <c r="G12" s="159"/>
      <c r="H12" s="98" t="s">
        <v>230</v>
      </c>
      <c r="I12" s="97" t="s">
        <v>336</v>
      </c>
      <c r="J12" s="145" t="s">
        <v>375</v>
      </c>
      <c r="K12" s="190"/>
    </row>
    <row r="13" spans="2:14" ht="21" customHeight="1" x14ac:dyDescent="0.3">
      <c r="B13" s="140"/>
      <c r="C13" s="6" t="s">
        <v>130</v>
      </c>
      <c r="D13" s="129">
        <v>45610</v>
      </c>
      <c r="E13" s="128">
        <v>45300</v>
      </c>
      <c r="F13" s="114">
        <v>45357</v>
      </c>
      <c r="G13" s="159"/>
      <c r="H13" s="8" t="s">
        <v>194</v>
      </c>
      <c r="I13" s="11" t="s">
        <v>231</v>
      </c>
      <c r="J13" s="9" t="s">
        <v>324</v>
      </c>
      <c r="K13" s="190"/>
    </row>
    <row r="14" spans="2:14" ht="21" customHeight="1" x14ac:dyDescent="0.3">
      <c r="B14" s="140"/>
      <c r="C14" s="7" t="s">
        <v>134</v>
      </c>
      <c r="D14" s="131">
        <v>45611</v>
      </c>
      <c r="E14" s="126">
        <v>45301</v>
      </c>
      <c r="F14" s="121">
        <v>45358</v>
      </c>
      <c r="G14" s="160"/>
      <c r="H14" s="12" t="s">
        <v>232</v>
      </c>
      <c r="I14" s="13" t="s">
        <v>233</v>
      </c>
      <c r="J14" s="143" t="s">
        <v>376</v>
      </c>
      <c r="K14" s="190"/>
    </row>
    <row r="15" spans="2:14" ht="21" customHeight="1" x14ac:dyDescent="0.3">
      <c r="B15" s="140"/>
      <c r="C15" s="16" t="s">
        <v>118</v>
      </c>
      <c r="D15" s="132">
        <v>45614</v>
      </c>
      <c r="E15" s="133">
        <v>45304</v>
      </c>
      <c r="F15" s="125">
        <v>45361</v>
      </c>
      <c r="G15" s="158" t="s">
        <v>347</v>
      </c>
      <c r="H15" s="99" t="s">
        <v>149</v>
      </c>
      <c r="I15" s="100" t="s">
        <v>234</v>
      </c>
      <c r="J15" s="9" t="s">
        <v>235</v>
      </c>
      <c r="K15" s="190"/>
    </row>
    <row r="16" spans="2:14" ht="21" customHeight="1" x14ac:dyDescent="0.3">
      <c r="B16" s="140"/>
      <c r="C16" s="7" t="s">
        <v>122</v>
      </c>
      <c r="D16" s="129">
        <v>45615</v>
      </c>
      <c r="E16" s="128">
        <v>45305</v>
      </c>
      <c r="F16" s="129">
        <v>45362</v>
      </c>
      <c r="G16" s="159"/>
      <c r="H16" s="8" t="s">
        <v>236</v>
      </c>
      <c r="I16" s="11" t="s">
        <v>237</v>
      </c>
      <c r="J16" s="9" t="s">
        <v>173</v>
      </c>
      <c r="K16" s="190"/>
    </row>
    <row r="17" spans="2:11" ht="21" customHeight="1" x14ac:dyDescent="0.3">
      <c r="B17" s="140"/>
      <c r="C17" s="6" t="s">
        <v>126</v>
      </c>
      <c r="D17" s="134">
        <v>45616</v>
      </c>
      <c r="E17" s="128">
        <v>45306</v>
      </c>
      <c r="F17" s="129">
        <v>45363</v>
      </c>
      <c r="G17" s="159"/>
      <c r="H17" s="98" t="s">
        <v>179</v>
      </c>
      <c r="I17" s="97" t="s">
        <v>238</v>
      </c>
      <c r="J17" s="9" t="s">
        <v>239</v>
      </c>
      <c r="K17" s="190"/>
    </row>
    <row r="18" spans="2:11" ht="21" customHeight="1" x14ac:dyDescent="0.3">
      <c r="B18" s="140"/>
      <c r="C18" s="17" t="s">
        <v>130</v>
      </c>
      <c r="D18" s="134">
        <v>45617</v>
      </c>
      <c r="E18" s="128">
        <v>45307</v>
      </c>
      <c r="F18" s="129">
        <v>45364</v>
      </c>
      <c r="G18" s="159"/>
      <c r="H18" s="8" t="s">
        <v>240</v>
      </c>
      <c r="I18" s="11" t="s">
        <v>42</v>
      </c>
      <c r="J18" s="9" t="s">
        <v>173</v>
      </c>
      <c r="K18" s="190"/>
    </row>
    <row r="19" spans="2:11" ht="21" customHeight="1" x14ac:dyDescent="0.3">
      <c r="B19" s="140"/>
      <c r="C19" s="18" t="s">
        <v>134</v>
      </c>
      <c r="D19" s="129">
        <v>45618</v>
      </c>
      <c r="E19" s="128">
        <v>45308</v>
      </c>
      <c r="F19" s="129">
        <v>45365</v>
      </c>
      <c r="G19" s="160"/>
      <c r="H19" s="12" t="s">
        <v>241</v>
      </c>
      <c r="I19" s="13" t="s">
        <v>337</v>
      </c>
      <c r="J19" s="143" t="s">
        <v>391</v>
      </c>
      <c r="K19" s="190"/>
    </row>
    <row r="20" spans="2:11" ht="21" customHeight="1" x14ac:dyDescent="0.3">
      <c r="B20" s="140"/>
      <c r="C20" s="19" t="s">
        <v>118</v>
      </c>
      <c r="D20" s="125">
        <v>45621</v>
      </c>
      <c r="E20" s="133">
        <v>45311</v>
      </c>
      <c r="F20" s="126">
        <v>45368</v>
      </c>
      <c r="G20" s="155" t="s">
        <v>348</v>
      </c>
      <c r="H20" s="99" t="s">
        <v>392</v>
      </c>
      <c r="I20" s="100" t="s">
        <v>359</v>
      </c>
      <c r="J20" s="9" t="s">
        <v>242</v>
      </c>
      <c r="K20" s="190"/>
    </row>
    <row r="21" spans="2:11" ht="21" customHeight="1" x14ac:dyDescent="0.3">
      <c r="B21" s="140"/>
      <c r="C21" s="6" t="s">
        <v>122</v>
      </c>
      <c r="D21" s="134">
        <v>45622</v>
      </c>
      <c r="E21" s="128">
        <v>45312</v>
      </c>
      <c r="F21" s="126">
        <v>45369</v>
      </c>
      <c r="G21" s="156"/>
      <c r="H21" s="8" t="s">
        <v>243</v>
      </c>
      <c r="I21" s="11" t="s">
        <v>393</v>
      </c>
      <c r="J21" s="9" t="s">
        <v>148</v>
      </c>
      <c r="K21" s="190"/>
    </row>
    <row r="22" spans="2:11" ht="21" customHeight="1" x14ac:dyDescent="0.3">
      <c r="B22" s="140"/>
      <c r="C22" s="15" t="s">
        <v>126</v>
      </c>
      <c r="D22" s="134">
        <v>45623</v>
      </c>
      <c r="E22" s="128">
        <v>45313</v>
      </c>
      <c r="F22" s="126">
        <v>45370</v>
      </c>
      <c r="G22" s="156"/>
      <c r="H22" s="98" t="s">
        <v>191</v>
      </c>
      <c r="I22" s="97" t="s">
        <v>141</v>
      </c>
      <c r="J22" s="9" t="s">
        <v>142</v>
      </c>
      <c r="K22" s="190"/>
    </row>
    <row r="23" spans="2:11" ht="21" customHeight="1" x14ac:dyDescent="0.3">
      <c r="B23" s="140"/>
      <c r="C23" s="6" t="s">
        <v>130</v>
      </c>
      <c r="D23" s="134">
        <v>45624</v>
      </c>
      <c r="E23" s="128">
        <v>45314</v>
      </c>
      <c r="F23" s="126">
        <v>45371</v>
      </c>
      <c r="G23" s="156"/>
      <c r="H23" s="8" t="s">
        <v>181</v>
      </c>
      <c r="I23" s="11" t="s">
        <v>329</v>
      </c>
      <c r="J23" s="9" t="s">
        <v>166</v>
      </c>
      <c r="K23" s="190"/>
    </row>
    <row r="24" spans="2:11" ht="21" customHeight="1" x14ac:dyDescent="0.3">
      <c r="B24" s="140"/>
      <c r="C24" s="20" t="s">
        <v>134</v>
      </c>
      <c r="D24" s="137">
        <v>45625</v>
      </c>
      <c r="E24" s="128">
        <v>45315</v>
      </c>
      <c r="F24" s="126">
        <v>45372</v>
      </c>
      <c r="G24" s="157"/>
      <c r="H24" s="12" t="s">
        <v>219</v>
      </c>
      <c r="I24" s="13" t="s">
        <v>244</v>
      </c>
      <c r="J24" s="101" t="s">
        <v>203</v>
      </c>
      <c r="K24" s="190"/>
    </row>
    <row r="25" spans="2:11" x14ac:dyDescent="0.3">
      <c r="B25" s="21" t="s">
        <v>353</v>
      </c>
      <c r="E25" s="139"/>
      <c r="F25" s="139"/>
      <c r="G25" s="1"/>
      <c r="H25" s="1"/>
      <c r="I25" s="1"/>
      <c r="J25" s="149"/>
    </row>
    <row r="26" spans="2:11" x14ac:dyDescent="0.3">
      <c r="B26" s="1"/>
      <c r="C26" s="1"/>
      <c r="D26" s="1"/>
      <c r="E26" s="1"/>
      <c r="F26" s="1"/>
      <c r="G26" s="1"/>
      <c r="H26" s="1"/>
      <c r="I26" s="1"/>
      <c r="J26" s="149"/>
    </row>
  </sheetData>
  <autoFilter ref="H4:J25"/>
  <mergeCells count="5">
    <mergeCell ref="C4:G4"/>
    <mergeCell ref="G5:G9"/>
    <mergeCell ref="G10:G14"/>
    <mergeCell ref="G15:G19"/>
    <mergeCell ref="G20:G24"/>
  </mergeCells>
  <conditionalFormatting sqref="B25">
    <cfRule type="duplicateValues" dxfId="12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7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B1:J42"/>
  <sheetViews>
    <sheetView topLeftCell="B10" workbookViewId="0">
      <selection activeCell="D12" sqref="D12"/>
    </sheetView>
  </sheetViews>
  <sheetFormatPr defaultRowHeight="14.4" x14ac:dyDescent="0.3"/>
  <cols>
    <col min="2" max="3" width="35.6640625" customWidth="1"/>
    <col min="4" max="4" width="36.33203125" customWidth="1"/>
    <col min="5" max="7" width="42.33203125" customWidth="1"/>
    <col min="8" max="10" width="31.88671875" customWidth="1"/>
  </cols>
  <sheetData>
    <row r="1" spans="2:10" ht="15" thickBot="1" x14ac:dyDescent="0.35">
      <c r="B1" s="161" t="s">
        <v>246</v>
      </c>
      <c r="C1" s="162"/>
      <c r="D1" s="163"/>
      <c r="E1" s="161" t="s">
        <v>247</v>
      </c>
      <c r="F1" s="162"/>
      <c r="G1" s="163"/>
      <c r="H1" s="161" t="s">
        <v>248</v>
      </c>
      <c r="I1" s="162"/>
      <c r="J1" s="163"/>
    </row>
    <row r="2" spans="2:10" ht="15" thickBot="1" x14ac:dyDescent="0.35">
      <c r="B2" s="111" t="s">
        <v>249</v>
      </c>
      <c r="C2" s="111" t="s">
        <v>250</v>
      </c>
      <c r="D2" s="111" t="s">
        <v>251</v>
      </c>
      <c r="E2" s="111" t="s">
        <v>249</v>
      </c>
      <c r="F2" s="111" t="s">
        <v>250</v>
      </c>
      <c r="G2" s="111" t="s">
        <v>251</v>
      </c>
      <c r="H2" s="111" t="s">
        <v>249</v>
      </c>
      <c r="I2" s="111" t="s">
        <v>250</v>
      </c>
      <c r="J2" s="111" t="s">
        <v>251</v>
      </c>
    </row>
    <row r="3" spans="2:10" x14ac:dyDescent="0.3">
      <c r="B3" t="str">
        <f>'PRIMPRIM EST 1'!G5</f>
        <v>Pasta al pesto di zucchine</v>
      </c>
      <c r="C3" t="e">
        <f>#REF!</f>
        <v>#REF!</v>
      </c>
      <c r="D3" t="e">
        <f>#REF!</f>
        <v>#REF!</v>
      </c>
      <c r="E3" t="str">
        <f>'PRIMPRIM EST 1'!H5</f>
        <v>Bocconcini di mozzarella</v>
      </c>
      <c r="F3" t="e">
        <f>#REF!</f>
        <v>#REF!</v>
      </c>
      <c r="G3" t="e">
        <f>#REF!</f>
        <v>#REF!</v>
      </c>
      <c r="H3" t="str">
        <f>'PRIMPRIM EST 1'!I5</f>
        <v>Pomodori</v>
      </c>
      <c r="I3" t="e">
        <f>#REF!</f>
        <v>#REF!</v>
      </c>
      <c r="J3" t="e">
        <f>#REF!</f>
        <v>#REF!</v>
      </c>
    </row>
    <row r="4" spans="2:10" x14ac:dyDescent="0.3">
      <c r="B4" t="str">
        <f>'PRIMPRIM EST 1'!G6</f>
        <v>Riso porri e piselli</v>
      </c>
      <c r="C4" t="e">
        <f>#REF!</f>
        <v>#REF!</v>
      </c>
      <c r="D4" t="e">
        <f>#REF!</f>
        <v>#REF!</v>
      </c>
      <c r="E4" t="str">
        <f>'PRIMPRIM EST 1'!H6</f>
        <v>Merluzzo gratinato</v>
      </c>
      <c r="F4" t="e">
        <f>#REF!</f>
        <v>#REF!</v>
      </c>
      <c r="G4" t="e">
        <f>#REF!</f>
        <v>#REF!</v>
      </c>
      <c r="H4" t="str">
        <f>'PRIMPRIM EST 1'!I6</f>
        <v xml:space="preserve">Fagiolini all'olio </v>
      </c>
      <c r="I4" t="e">
        <f>#REF!</f>
        <v>#REF!</v>
      </c>
      <c r="J4" t="e">
        <f>#REF!</f>
        <v>#REF!</v>
      </c>
    </row>
    <row r="5" spans="2:10" x14ac:dyDescent="0.3">
      <c r="B5" t="str">
        <f>'PRIMPRIM EST 1'!G7</f>
        <v>Pasta integrale al pomodoro e basilico</v>
      </c>
      <c r="C5" t="e">
        <f>#REF!</f>
        <v>#REF!</v>
      </c>
      <c r="D5" t="e">
        <f>#REF!</f>
        <v>#REF!</v>
      </c>
      <c r="E5" t="str">
        <f>'PRIMPRIM EST 1'!H7</f>
        <v>Frittata alle verdure</v>
      </c>
      <c r="F5" t="e">
        <f>#REF!</f>
        <v>#REF!</v>
      </c>
      <c r="G5" t="e">
        <f>#REF!</f>
        <v>#REF!</v>
      </c>
      <c r="H5" t="str">
        <f>'PRIMPRIM EST 1'!I7</f>
        <v>Carote julienne/ cappuccio bio</v>
      </c>
      <c r="I5" t="e">
        <f>#REF!</f>
        <v>#REF!</v>
      </c>
      <c r="J5" t="e">
        <f>#REF!</f>
        <v>#REF!</v>
      </c>
    </row>
    <row r="6" spans="2:10" x14ac:dyDescent="0.3">
      <c r="B6" t="str">
        <f>'PRIMPRIM EST 1'!G8</f>
        <v>Crema di verdure con farro</v>
      </c>
      <c r="C6" t="e">
        <f>#REF!</f>
        <v>#REF!</v>
      </c>
      <c r="D6" t="e">
        <f>#REF!</f>
        <v>#REF!</v>
      </c>
      <c r="E6" t="str">
        <f>'PRIMPRIM EST 1'!H8</f>
        <v>Polpettone/tortino/sformato di tacchino</v>
      </c>
      <c r="F6" t="e">
        <f>#REF!</f>
        <v>#REF!</v>
      </c>
      <c r="G6" t="e">
        <f>#REF!</f>
        <v>#REF!</v>
      </c>
      <c r="H6" t="str">
        <f>'PRIMPRIM EST 1'!I8</f>
        <v>Patate al forno</v>
      </c>
      <c r="I6" t="e">
        <f>#REF!</f>
        <v>#REF!</v>
      </c>
      <c r="J6" t="e">
        <f>#REF!</f>
        <v>#REF!</v>
      </c>
    </row>
    <row r="7" spans="2:10" x14ac:dyDescent="0.3">
      <c r="B7" t="str">
        <f>'PRIMPRIM EST 1'!G9</f>
        <v>Pasta al ragù di manzo</v>
      </c>
      <c r="C7" t="e">
        <f>#REF!</f>
        <v>#REF!</v>
      </c>
      <c r="D7" t="e">
        <f>#REF!</f>
        <v>#REF!</v>
      </c>
      <c r="E7" t="str">
        <f>'PRIMPRIM EST 1'!H9</f>
        <v>Crocchette/tortino di lenticchie e verdure</v>
      </c>
      <c r="F7" t="e">
        <f>#REF!</f>
        <v>#REF!</v>
      </c>
      <c r="G7" t="e">
        <f>#REF!</f>
        <v>#REF!</v>
      </c>
      <c r="H7" t="str">
        <f>'PRIMPRIM EST 1'!I9</f>
        <v>Insalata</v>
      </c>
      <c r="I7" t="e">
        <f>#REF!</f>
        <v>#REF!</v>
      </c>
      <c r="J7" t="e">
        <f>#REF!</f>
        <v>#REF!</v>
      </c>
    </row>
    <row r="8" spans="2:10" x14ac:dyDescent="0.3">
      <c r="B8" t="str">
        <f>'PRIMPRIM EST 1'!G10</f>
        <v xml:space="preserve">Gnocchi al pomodoro </v>
      </c>
      <c r="C8" t="e">
        <f>#REF!</f>
        <v>#REF!</v>
      </c>
      <c r="D8" t="e">
        <f>#REF!</f>
        <v>#REF!</v>
      </c>
      <c r="E8" t="str">
        <f>'PRIMPRIM EST 1'!H10</f>
        <v>Prosciutto cotto</v>
      </c>
      <c r="F8" t="e">
        <f>#REF!</f>
        <v>#REF!</v>
      </c>
      <c r="G8" t="e">
        <f>#REF!</f>
        <v>#REF!</v>
      </c>
      <c r="H8" t="str">
        <f>'PRIMPRIM EST 1'!I10</f>
        <v>Carote julienne/cappuccio bio</v>
      </c>
      <c r="I8" t="e">
        <f>#REF!</f>
        <v>#REF!</v>
      </c>
      <c r="J8" t="e">
        <f>#REF!</f>
        <v>#REF!</v>
      </c>
    </row>
    <row r="9" spans="2:10" x14ac:dyDescent="0.3">
      <c r="B9" t="str">
        <f>'PRIMPRIM EST 1'!G11</f>
        <v>Pizza margherita (p.unico)</v>
      </c>
      <c r="C9" t="e">
        <f>#REF!</f>
        <v>#REF!</v>
      </c>
      <c r="D9" t="e">
        <f>#REF!</f>
        <v>#REF!</v>
      </c>
      <c r="E9" t="str">
        <f>'PRIMPRIM EST 1'!H11</f>
        <v>-</v>
      </c>
      <c r="F9" t="e">
        <f>#REF!</f>
        <v>#REF!</v>
      </c>
      <c r="G9" t="e">
        <f>#REF!</f>
        <v>#REF!</v>
      </c>
      <c r="H9" t="str">
        <f>'PRIMPRIM EST 1'!I11</f>
        <v>Insalatona</v>
      </c>
      <c r="I9" t="e">
        <f>#REF!</f>
        <v>#REF!</v>
      </c>
      <c r="J9" t="e">
        <f>#REF!</f>
        <v>#REF!</v>
      </c>
    </row>
    <row r="10" spans="2:10" x14ac:dyDescent="0.3">
      <c r="B10" t="str">
        <f>'PRIMPRIM EST 1'!G12</f>
        <v>Passato di verdure con miglio</v>
      </c>
      <c r="C10" t="e">
        <f>#REF!</f>
        <v>#REF!</v>
      </c>
      <c r="D10" t="e">
        <f>#REF!</f>
        <v>#REF!</v>
      </c>
      <c r="E10" t="str">
        <f>'PRIMPRIM EST 1'!H12</f>
        <v>Croccopollo</v>
      </c>
      <c r="F10" t="e">
        <f>#REF!</f>
        <v>#REF!</v>
      </c>
      <c r="G10" t="e">
        <f>#REF!</f>
        <v>#REF!</v>
      </c>
      <c r="H10" t="str">
        <f>'PRIMPRIM EST 1'!I12</f>
        <v>Patate lessate</v>
      </c>
      <c r="I10" t="e">
        <f>#REF!</f>
        <v>#REF!</v>
      </c>
      <c r="J10" t="e">
        <f>#REF!</f>
        <v>#REF!</v>
      </c>
    </row>
    <row r="11" spans="2:10" x14ac:dyDescent="0.3">
      <c r="B11" t="str">
        <f>'PRIMPRIM EST 1'!G13</f>
        <v>Pasta alla pizzaiola</v>
      </c>
      <c r="C11" t="e">
        <f>#REF!</f>
        <v>#REF!</v>
      </c>
      <c r="D11" t="e">
        <f>#REF!</f>
        <v>#REF!</v>
      </c>
      <c r="E11" t="str">
        <f>'PRIMPRIM EST 1'!H13</f>
        <v>Tortino di trota iridea</v>
      </c>
      <c r="F11" t="e">
        <f>#REF!</f>
        <v>#REF!</v>
      </c>
      <c r="G11" t="e">
        <f>#REF!</f>
        <v>#REF!</v>
      </c>
      <c r="H11" t="str">
        <f>'PRIMPRIM EST 1'!I13</f>
        <v xml:space="preserve">zucchne trifolate/insalata mista </v>
      </c>
      <c r="I11" t="e">
        <f>#REF!</f>
        <v>#REF!</v>
      </c>
      <c r="J11" t="e">
        <f>#REF!</f>
        <v>#REF!</v>
      </c>
    </row>
    <row r="12" spans="2:10" x14ac:dyDescent="0.3">
      <c r="B12" t="str">
        <f>'PRIMPRIM EST 1'!G14</f>
        <v>Riso alla parmigiana</v>
      </c>
      <c r="C12" t="e">
        <f>#REF!</f>
        <v>#REF!</v>
      </c>
      <c r="D12" t="e">
        <f>#REF!</f>
        <v>#REF!</v>
      </c>
      <c r="E12" t="str">
        <f>'PRIMPRIM EST 1'!H14</f>
        <v>Polpette /tortino/sformato di cannellini in umido</v>
      </c>
      <c r="F12" t="e">
        <f>#REF!</f>
        <v>#REF!</v>
      </c>
      <c r="G12" t="e">
        <f>#REF!</f>
        <v>#REF!</v>
      </c>
      <c r="H12" t="str">
        <f>'PRIMPRIM EST 1'!I14</f>
        <v>Crudità di verdura</v>
      </c>
      <c r="I12" t="e">
        <f>#REF!</f>
        <v>#REF!</v>
      </c>
      <c r="J12" t="e">
        <f>#REF!</f>
        <v>#REF!</v>
      </c>
    </row>
    <row r="13" spans="2:10" x14ac:dyDescent="0.3">
      <c r="B13" t="str">
        <f>'PRIMPRIM EST 1'!G15</f>
        <v>Pasta al pomodoro rustico</v>
      </c>
      <c r="C13" t="e">
        <f>#REF!</f>
        <v>#REF!</v>
      </c>
      <c r="D13" t="e">
        <f>#REF!</f>
        <v>#REF!</v>
      </c>
      <c r="E13" t="str">
        <f>'PRIMPRIM EST 1'!H15</f>
        <v>Limanda dorata</v>
      </c>
      <c r="F13" t="e">
        <f>#REF!</f>
        <v>#REF!</v>
      </c>
      <c r="G13" t="e">
        <f>#REF!</f>
        <v>#REF!</v>
      </c>
      <c r="H13" t="str">
        <f>'PRIMPRIM EST 1'!I15</f>
        <v xml:space="preserve">Spinaci all'olio </v>
      </c>
      <c r="I13" t="e">
        <f>#REF!</f>
        <v>#REF!</v>
      </c>
      <c r="J13" t="e">
        <f>#REF!</f>
        <v>#REF!</v>
      </c>
    </row>
    <row r="14" spans="2:10" x14ac:dyDescent="0.3">
      <c r="B14" t="str">
        <f>'PRIMPRIM EST 1'!G16</f>
        <v>Cous cous alle verdure</v>
      </c>
      <c r="C14" t="e">
        <f>#REF!</f>
        <v>#REF!</v>
      </c>
      <c r="D14" t="e">
        <f>#REF!</f>
        <v>#REF!</v>
      </c>
      <c r="E14" t="str">
        <f>'PRIMPRIM EST 1'!H16</f>
        <v>Lonza al forno</v>
      </c>
      <c r="F14" t="e">
        <f>#REF!</f>
        <v>#REF!</v>
      </c>
      <c r="G14" t="e">
        <f>#REF!</f>
        <v>#REF!</v>
      </c>
      <c r="H14" t="str">
        <f>'PRIMPRIM EST 1'!I16</f>
        <v>Pomodori</v>
      </c>
      <c r="I14" t="e">
        <f>#REF!</f>
        <v>#REF!</v>
      </c>
      <c r="J14" t="e">
        <f>#REF!</f>
        <v>#REF!</v>
      </c>
    </row>
    <row r="15" spans="2:10" x14ac:dyDescent="0.3">
      <c r="B15" t="str">
        <f>'PRIMPRIM EST 1'!G17</f>
        <v xml:space="preserve">Pasta al pesto rosso e ricotta </v>
      </c>
      <c r="C15" t="e">
        <f>#REF!</f>
        <v>#REF!</v>
      </c>
      <c r="D15" t="e">
        <f>#REF!</f>
        <v>#REF!</v>
      </c>
      <c r="E15" t="str">
        <f>'PRIMPRIM EST 1'!H17</f>
        <v>frittata al forno x sc. Verdi e Gaiano</v>
      </c>
      <c r="F15" t="e">
        <f>#REF!</f>
        <v>#REF!</v>
      </c>
      <c r="G15" t="e">
        <f>#REF!</f>
        <v>#REF!</v>
      </c>
      <c r="H15" t="str">
        <f>'PRIMPRIM EST 1'!I17</f>
        <v>Insalata</v>
      </c>
      <c r="I15" t="e">
        <f>#REF!</f>
        <v>#REF!</v>
      </c>
      <c r="J15" t="e">
        <f>#REF!</f>
        <v>#REF!</v>
      </c>
    </row>
    <row r="16" spans="2:10" x14ac:dyDescent="0.3">
      <c r="B16" t="str">
        <f>'PRIMPRIM EST 1'!G18</f>
        <v>Minestrone di verdura con farro</v>
      </c>
      <c r="C16" t="e">
        <f>#REF!</f>
        <v>#REF!</v>
      </c>
      <c r="D16" t="e">
        <f>#REF!</f>
        <v>#REF!</v>
      </c>
      <c r="E16" t="str">
        <f>'PRIMPRIM EST 1'!H18</f>
        <v>Bocconcini di pollo agli aromi</v>
      </c>
      <c r="F16" t="e">
        <f>#REF!</f>
        <v>#REF!</v>
      </c>
      <c r="G16" t="e">
        <f>#REF!</f>
        <v>#REF!</v>
      </c>
      <c r="H16" t="str">
        <f>'PRIMPRIM EST 1'!I18</f>
        <v>Patate prezzemolate</v>
      </c>
      <c r="I16" t="e">
        <f>#REF!</f>
        <v>#REF!</v>
      </c>
      <c r="J16" t="e">
        <f>#REF!</f>
        <v>#REF!</v>
      </c>
    </row>
    <row r="17" spans="2:10" x14ac:dyDescent="0.3">
      <c r="B17" t="str">
        <f>'PRIMPRIM EST 1'!G19</f>
        <v>Riso olio e parmigiano reggiano</v>
      </c>
      <c r="C17" t="e">
        <f>#REF!</f>
        <v>#REF!</v>
      </c>
      <c r="D17" t="e">
        <f>#REF!</f>
        <v>#REF!</v>
      </c>
      <c r="E17" t="str">
        <f>'PRIMPRIM EST 1'!H19</f>
        <v>Lenticchie all'uccelletto</v>
      </c>
      <c r="F17" t="e">
        <f>#REF!</f>
        <v>#REF!</v>
      </c>
      <c r="G17" t="e">
        <f>#REF!</f>
        <v>#REF!</v>
      </c>
      <c r="H17" t="str">
        <f>'PRIMPRIM EST 1'!I19</f>
        <v xml:space="preserve">carote julienne/misto crudo bio </v>
      </c>
      <c r="I17" t="e">
        <f>#REF!</f>
        <v>#REF!</v>
      </c>
      <c r="J17" t="e">
        <f>#REF!</f>
        <v>#REF!</v>
      </c>
    </row>
    <row r="18" spans="2:10" x14ac:dyDescent="0.3">
      <c r="B18" t="str">
        <f>'PRIMPRIM EST 1'!G20</f>
        <v>Pasta c/trota bio</v>
      </c>
      <c r="C18" t="e">
        <f>#REF!</f>
        <v>#REF!</v>
      </c>
      <c r="D18" t="e">
        <f>#REF!</f>
        <v>#REF!</v>
      </c>
      <c r="E18" t="str">
        <f>'PRIMPRIM EST 1'!H20</f>
        <v>Bocconcini di parmigiano</v>
      </c>
      <c r="F18" t="e">
        <f>#REF!</f>
        <v>#REF!</v>
      </c>
      <c r="G18" t="e">
        <f>#REF!</f>
        <v>#REF!</v>
      </c>
      <c r="H18" t="str">
        <f>'PRIMPRIM EST 1'!I20</f>
        <v xml:space="preserve">Pomodori bio </v>
      </c>
      <c r="I18" t="e">
        <f>#REF!</f>
        <v>#REF!</v>
      </c>
      <c r="J18" t="e">
        <f>#REF!</f>
        <v>#REF!</v>
      </c>
    </row>
    <row r="19" spans="2:10" x14ac:dyDescent="0.3">
      <c r="B19" t="str">
        <f>'PRIMPRIM EST 1'!G21</f>
        <v>Pasta alle erbe</v>
      </c>
      <c r="C19" t="e">
        <f>#REF!</f>
        <v>#REF!</v>
      </c>
      <c r="D19" t="e">
        <f>#REF!</f>
        <v>#REF!</v>
      </c>
      <c r="E19" t="str">
        <f>'PRIMPRIM EST 1'!H21</f>
        <v>Polpettine di orata</v>
      </c>
      <c r="F19" t="e">
        <f>#REF!</f>
        <v>#REF!</v>
      </c>
      <c r="G19" t="e">
        <f>#REF!</f>
        <v>#REF!</v>
      </c>
      <c r="H19" t="str">
        <f>'PRIMPRIM EST 1'!I21</f>
        <v>Carote julienne/cappuccio bio /finocchio bio crudo</v>
      </c>
      <c r="I19" t="e">
        <f>#REF!</f>
        <v>#REF!</v>
      </c>
      <c r="J19" t="e">
        <f>#REF!</f>
        <v>#REF!</v>
      </c>
    </row>
    <row r="20" spans="2:10" x14ac:dyDescent="0.3">
      <c r="B20" t="str">
        <f>'PRIMPRIM EST 1'!G22</f>
        <v>Riso al pesto di fagiolini</v>
      </c>
      <c r="C20" t="e">
        <f>#REF!</f>
        <v>#REF!</v>
      </c>
      <c r="D20" t="e">
        <f>#REF!</f>
        <v>#REF!</v>
      </c>
      <c r="E20" t="str">
        <f>'PRIMPRIM EST 1'!H22</f>
        <v>Polpettone/tortino  di tacchino in pizzaiola</v>
      </c>
      <c r="F20" t="e">
        <f>#REF!</f>
        <v>#REF!</v>
      </c>
      <c r="G20" t="e">
        <f>#REF!</f>
        <v>#REF!</v>
      </c>
      <c r="H20" t="str">
        <f>'PRIMPRIM EST 1'!I22</f>
        <v>misto crudo bio x sc. Verdi e Gaiano</v>
      </c>
      <c r="I20" t="e">
        <f>#REF!</f>
        <v>#REF!</v>
      </c>
      <c r="J20" t="e">
        <f>#REF!</f>
        <v>#REF!</v>
      </c>
    </row>
    <row r="21" spans="2:10" x14ac:dyDescent="0.3">
      <c r="B21" t="str">
        <f>'PRIMPRIM EST 1'!G23</f>
        <v>Pasta al pomodoro e origano</v>
      </c>
      <c r="C21" t="e">
        <f>#REF!</f>
        <v>#REF!</v>
      </c>
      <c r="D21" t="e">
        <f>#REF!</f>
        <v>#REF!</v>
      </c>
      <c r="E21" t="str">
        <f>'PRIMPRIM EST 1'!H23</f>
        <v>Polpette /tortino/sformato di legumi</v>
      </c>
      <c r="F21" t="e">
        <f>#REF!</f>
        <v>#REF!</v>
      </c>
      <c r="G21" t="e">
        <f>#REF!</f>
        <v>#REF!</v>
      </c>
      <c r="H21" t="str">
        <f>'PRIMPRIM EST 1'!I23</f>
        <v xml:space="preserve">Insalata </v>
      </c>
      <c r="I21" t="e">
        <f>#REF!</f>
        <v>#REF!</v>
      </c>
      <c r="J21" t="e">
        <f>#REF!</f>
        <v>#REF!</v>
      </c>
    </row>
    <row r="22" spans="2:10" x14ac:dyDescent="0.3">
      <c r="B22" t="str">
        <f>'PRIMPRIM EST 1'!G24</f>
        <v>Vellutata di verdura con orzo</v>
      </c>
      <c r="C22" t="e">
        <f>#REF!</f>
        <v>#REF!</v>
      </c>
      <c r="D22" t="e">
        <f>#REF!</f>
        <v>#REF!</v>
      </c>
      <c r="E22" t="str">
        <f>'PRIMPRIM EST 1'!H24</f>
        <v>Sovracoscia di pollo al forno</v>
      </c>
      <c r="F22" t="e">
        <f>#REF!</f>
        <v>#REF!</v>
      </c>
      <c r="G22" t="e">
        <f>#REF!</f>
        <v>#REF!</v>
      </c>
      <c r="H22" t="str">
        <f>'PRIMPRIM EST 1'!I24</f>
        <v>Patate arrosto</v>
      </c>
      <c r="I22" t="e">
        <f>#REF!</f>
        <v>#REF!</v>
      </c>
      <c r="J22" t="e">
        <f>#REF!</f>
        <v>#REF!</v>
      </c>
    </row>
    <row r="23" spans="2:10" x14ac:dyDescent="0.3">
      <c r="B23" t="e">
        <f>'PRIMPRIM EST 1'!#REF!</f>
        <v>#REF!</v>
      </c>
      <c r="C23" t="e">
        <f>#REF!</f>
        <v>#REF!</v>
      </c>
      <c r="D23" t="e">
        <f>#REF!</f>
        <v>#REF!</v>
      </c>
      <c r="E23" t="e">
        <f>'PRIMPRIM EST 1'!#REF!</f>
        <v>#REF!</v>
      </c>
      <c r="F23" t="e">
        <f>#REF!</f>
        <v>#REF!</v>
      </c>
      <c r="G23" t="e">
        <f>#REF!</f>
        <v>#REF!</v>
      </c>
      <c r="H23" t="e">
        <f>'PRIMPRIM EST 1'!#REF!</f>
        <v>#REF!</v>
      </c>
      <c r="I23" t="e">
        <f>#REF!</f>
        <v>#REF!</v>
      </c>
      <c r="J23" t="e">
        <f>#REF!</f>
        <v>#REF!</v>
      </c>
    </row>
    <row r="24" spans="2:10" x14ac:dyDescent="0.3">
      <c r="B24" t="e">
        <f>'PRIMPRIM EST 1'!#REF!</f>
        <v>#REF!</v>
      </c>
      <c r="C24" t="e">
        <f>#REF!</f>
        <v>#REF!</v>
      </c>
      <c r="D24" t="e">
        <f>#REF!</f>
        <v>#REF!</v>
      </c>
      <c r="E24" t="e">
        <f>'PRIMPRIM EST 1'!#REF!</f>
        <v>#REF!</v>
      </c>
      <c r="F24" t="e">
        <f>#REF!</f>
        <v>#REF!</v>
      </c>
      <c r="G24" t="e">
        <f>#REF!</f>
        <v>#REF!</v>
      </c>
      <c r="H24" t="e">
        <f>'PRIMPRIM EST 1'!#REF!</f>
        <v>#REF!</v>
      </c>
      <c r="I24" t="e">
        <f>#REF!</f>
        <v>#REF!</v>
      </c>
      <c r="J24" t="e">
        <f>#REF!</f>
        <v>#REF!</v>
      </c>
    </row>
    <row r="25" spans="2:10" x14ac:dyDescent="0.3">
      <c r="B25" t="e">
        <f>'PRIMPRIM EST 1'!#REF!</f>
        <v>#REF!</v>
      </c>
      <c r="C25" t="e">
        <f>#REF!</f>
        <v>#REF!</v>
      </c>
      <c r="D25" t="e">
        <f>#REF!</f>
        <v>#REF!</v>
      </c>
      <c r="E25" t="e">
        <f>'PRIMPRIM EST 1'!#REF!</f>
        <v>#REF!</v>
      </c>
      <c r="F25" t="e">
        <f>#REF!</f>
        <v>#REF!</v>
      </c>
      <c r="G25" t="e">
        <f>#REF!</f>
        <v>#REF!</v>
      </c>
      <c r="H25" t="e">
        <f>'PRIMPRIM EST 1'!#REF!</f>
        <v>#REF!</v>
      </c>
      <c r="I25" t="e">
        <f>#REF!</f>
        <v>#REF!</v>
      </c>
      <c r="J25" t="e">
        <f>#REF!</f>
        <v>#REF!</v>
      </c>
    </row>
    <row r="26" spans="2:10" x14ac:dyDescent="0.3">
      <c r="B26" t="e">
        <f>'PRIMPRIM EST 1'!#REF!</f>
        <v>#REF!</v>
      </c>
      <c r="C26" t="e">
        <f>#REF!</f>
        <v>#REF!</v>
      </c>
      <c r="D26" t="e">
        <f>#REF!</f>
        <v>#REF!</v>
      </c>
      <c r="E26" t="e">
        <f>'PRIMPRIM EST 1'!#REF!</f>
        <v>#REF!</v>
      </c>
      <c r="F26" t="e">
        <f>#REF!</f>
        <v>#REF!</v>
      </c>
      <c r="G26" t="e">
        <f>#REF!</f>
        <v>#REF!</v>
      </c>
      <c r="H26" t="e">
        <f>'PRIMPRIM EST 1'!#REF!</f>
        <v>#REF!</v>
      </c>
      <c r="I26" t="e">
        <f>#REF!</f>
        <v>#REF!</v>
      </c>
      <c r="J26" t="e">
        <f>#REF!</f>
        <v>#REF!</v>
      </c>
    </row>
    <row r="27" spans="2:10" x14ac:dyDescent="0.3">
      <c r="B27" t="e">
        <f>'PRIMPRIM EST 1'!#REF!</f>
        <v>#REF!</v>
      </c>
      <c r="C27" t="e">
        <f>#REF!</f>
        <v>#REF!</v>
      </c>
      <c r="D27" t="e">
        <f>#REF!</f>
        <v>#REF!</v>
      </c>
      <c r="E27" t="e">
        <f>'PRIMPRIM EST 1'!#REF!</f>
        <v>#REF!</v>
      </c>
      <c r="F27" t="e">
        <f>#REF!</f>
        <v>#REF!</v>
      </c>
      <c r="G27" t="e">
        <f>#REF!</f>
        <v>#REF!</v>
      </c>
      <c r="H27" t="e">
        <f>'PRIMPRIM EST 1'!#REF!</f>
        <v>#REF!</v>
      </c>
      <c r="I27" t="e">
        <f>#REF!</f>
        <v>#REF!</v>
      </c>
      <c r="J27" t="e">
        <f>#REF!</f>
        <v>#REF!</v>
      </c>
    </row>
    <row r="28" spans="2:10" x14ac:dyDescent="0.3">
      <c r="B28" t="e">
        <f>'PRIMPRIM EST 1'!#REF!</f>
        <v>#REF!</v>
      </c>
      <c r="C28" t="e">
        <f>#REF!</f>
        <v>#REF!</v>
      </c>
      <c r="D28" t="e">
        <f>#REF!</f>
        <v>#REF!</v>
      </c>
      <c r="E28" t="e">
        <f>'PRIMPRIM EST 1'!#REF!</f>
        <v>#REF!</v>
      </c>
      <c r="F28" t="e">
        <f>#REF!</f>
        <v>#REF!</v>
      </c>
      <c r="G28" t="e">
        <f>#REF!</f>
        <v>#REF!</v>
      </c>
      <c r="H28" t="e">
        <f>'PRIMPRIM EST 1'!#REF!</f>
        <v>#REF!</v>
      </c>
      <c r="I28" t="e">
        <f>#REF!</f>
        <v>#REF!</v>
      </c>
      <c r="J28" t="e">
        <f>#REF!</f>
        <v>#REF!</v>
      </c>
    </row>
    <row r="29" spans="2:10" x14ac:dyDescent="0.3">
      <c r="B29" t="e">
        <f>'PRIMPRIM EST 1'!#REF!</f>
        <v>#REF!</v>
      </c>
      <c r="C29" t="e">
        <f>#REF!</f>
        <v>#REF!</v>
      </c>
      <c r="D29" t="e">
        <f>#REF!</f>
        <v>#REF!</v>
      </c>
      <c r="E29" t="e">
        <f>'PRIMPRIM EST 1'!#REF!</f>
        <v>#REF!</v>
      </c>
      <c r="F29" t="e">
        <f>#REF!</f>
        <v>#REF!</v>
      </c>
      <c r="G29" t="e">
        <f>#REF!</f>
        <v>#REF!</v>
      </c>
      <c r="H29" t="e">
        <f>'PRIMPRIM EST 1'!#REF!</f>
        <v>#REF!</v>
      </c>
      <c r="I29" t="e">
        <f>#REF!</f>
        <v>#REF!</v>
      </c>
      <c r="J29" t="e">
        <f>#REF!</f>
        <v>#REF!</v>
      </c>
    </row>
    <row r="30" spans="2:10" x14ac:dyDescent="0.3">
      <c r="B30" t="e">
        <f>'PRIMPRIM EST 1'!#REF!</f>
        <v>#REF!</v>
      </c>
      <c r="C30" t="e">
        <f>#REF!</f>
        <v>#REF!</v>
      </c>
      <c r="D30" t="e">
        <f>#REF!</f>
        <v>#REF!</v>
      </c>
      <c r="E30" t="e">
        <f>'PRIMPRIM EST 1'!#REF!</f>
        <v>#REF!</v>
      </c>
      <c r="F30" t="e">
        <f>#REF!</f>
        <v>#REF!</v>
      </c>
      <c r="G30" t="e">
        <f>#REF!</f>
        <v>#REF!</v>
      </c>
      <c r="H30" t="e">
        <f>'PRIMPRIM EST 1'!#REF!</f>
        <v>#REF!</v>
      </c>
      <c r="I30" t="e">
        <f>#REF!</f>
        <v>#REF!</v>
      </c>
      <c r="J30" t="e">
        <f>#REF!</f>
        <v>#REF!</v>
      </c>
    </row>
    <row r="31" spans="2:10" x14ac:dyDescent="0.3">
      <c r="B31" t="e">
        <f>'PRIMPRIM EST 1'!#REF!</f>
        <v>#REF!</v>
      </c>
      <c r="C31" t="e">
        <f>#REF!</f>
        <v>#REF!</v>
      </c>
      <c r="D31" t="e">
        <f>#REF!</f>
        <v>#REF!</v>
      </c>
      <c r="E31" t="e">
        <f>'PRIMPRIM EST 1'!#REF!</f>
        <v>#REF!</v>
      </c>
      <c r="F31" t="e">
        <f>#REF!</f>
        <v>#REF!</v>
      </c>
      <c r="G31" t="e">
        <f>#REF!</f>
        <v>#REF!</v>
      </c>
      <c r="H31" t="e">
        <f>'PRIMPRIM EST 1'!#REF!</f>
        <v>#REF!</v>
      </c>
      <c r="I31" t="e">
        <f>#REF!</f>
        <v>#REF!</v>
      </c>
      <c r="J31" t="e">
        <f>#REF!</f>
        <v>#REF!</v>
      </c>
    </row>
    <row r="32" spans="2:10" x14ac:dyDescent="0.3">
      <c r="B32" t="e">
        <f>'PRIMPRIM EST 1'!#REF!</f>
        <v>#REF!</v>
      </c>
      <c r="C32" t="e">
        <f>#REF!</f>
        <v>#REF!</v>
      </c>
      <c r="D32" t="e">
        <f>#REF!</f>
        <v>#REF!</v>
      </c>
      <c r="E32" t="e">
        <f>'PRIMPRIM EST 1'!#REF!</f>
        <v>#REF!</v>
      </c>
      <c r="F32" t="e">
        <f>#REF!</f>
        <v>#REF!</v>
      </c>
      <c r="G32" t="e">
        <f>#REF!</f>
        <v>#REF!</v>
      </c>
      <c r="H32" t="e">
        <f>'PRIMPRIM EST 1'!#REF!</f>
        <v>#REF!</v>
      </c>
      <c r="I32" t="e">
        <f>#REF!</f>
        <v>#REF!</v>
      </c>
      <c r="J32" t="e">
        <f>#REF!</f>
        <v>#REF!</v>
      </c>
    </row>
    <row r="33" spans="2:10" x14ac:dyDescent="0.3">
      <c r="B33" t="e">
        <f>'PRIMPRIM EST 1'!#REF!</f>
        <v>#REF!</v>
      </c>
      <c r="C33" t="e">
        <f>#REF!</f>
        <v>#REF!</v>
      </c>
      <c r="D33" t="e">
        <f>#REF!</f>
        <v>#REF!</v>
      </c>
      <c r="E33" t="e">
        <f>'PRIMPRIM EST 1'!#REF!</f>
        <v>#REF!</v>
      </c>
      <c r="F33" t="e">
        <f>#REF!</f>
        <v>#REF!</v>
      </c>
      <c r="G33" t="e">
        <f>#REF!</f>
        <v>#REF!</v>
      </c>
      <c r="H33" t="e">
        <f>'PRIMPRIM EST 1'!#REF!</f>
        <v>#REF!</v>
      </c>
      <c r="I33" t="e">
        <f>#REF!</f>
        <v>#REF!</v>
      </c>
      <c r="J33" t="e">
        <f>#REF!</f>
        <v>#REF!</v>
      </c>
    </row>
    <row r="34" spans="2:10" x14ac:dyDescent="0.3">
      <c r="B34" t="e">
        <f>'PRIMPRIM EST 1'!#REF!</f>
        <v>#REF!</v>
      </c>
      <c r="C34" t="e">
        <f>#REF!</f>
        <v>#REF!</v>
      </c>
      <c r="D34" t="e">
        <f>#REF!</f>
        <v>#REF!</v>
      </c>
      <c r="E34" t="e">
        <f>'PRIMPRIM EST 1'!#REF!</f>
        <v>#REF!</v>
      </c>
      <c r="F34" t="e">
        <f>#REF!</f>
        <v>#REF!</v>
      </c>
      <c r="G34" t="e">
        <f>#REF!</f>
        <v>#REF!</v>
      </c>
      <c r="H34" t="e">
        <f>'PRIMPRIM EST 1'!#REF!</f>
        <v>#REF!</v>
      </c>
      <c r="I34" t="e">
        <f>#REF!</f>
        <v>#REF!</v>
      </c>
      <c r="J34" t="e">
        <f>#REF!</f>
        <v>#REF!</v>
      </c>
    </row>
    <row r="35" spans="2:10" x14ac:dyDescent="0.3">
      <c r="B35" t="e">
        <f>'PRIMPRIM EST 1'!#REF!</f>
        <v>#REF!</v>
      </c>
      <c r="C35" t="e">
        <f>#REF!</f>
        <v>#REF!</v>
      </c>
      <c r="D35" t="e">
        <f>#REF!</f>
        <v>#REF!</v>
      </c>
      <c r="E35" t="e">
        <f>'PRIMPRIM EST 1'!#REF!</f>
        <v>#REF!</v>
      </c>
      <c r="F35" t="e">
        <f>#REF!</f>
        <v>#REF!</v>
      </c>
      <c r="G35" t="e">
        <f>#REF!</f>
        <v>#REF!</v>
      </c>
      <c r="H35" t="e">
        <f>'PRIMPRIM EST 1'!#REF!</f>
        <v>#REF!</v>
      </c>
      <c r="I35" t="e">
        <f>#REF!</f>
        <v>#REF!</v>
      </c>
      <c r="J35" t="e">
        <f>#REF!</f>
        <v>#REF!</v>
      </c>
    </row>
    <row r="36" spans="2:10" x14ac:dyDescent="0.3">
      <c r="B36" t="e">
        <f>'PRIMPRIM EST 1'!#REF!</f>
        <v>#REF!</v>
      </c>
      <c r="C36" t="e">
        <f>#REF!</f>
        <v>#REF!</v>
      </c>
      <c r="D36" t="e">
        <f>#REF!</f>
        <v>#REF!</v>
      </c>
      <c r="E36" t="e">
        <f>'PRIMPRIM EST 1'!#REF!</f>
        <v>#REF!</v>
      </c>
      <c r="F36" t="e">
        <f>#REF!</f>
        <v>#REF!</v>
      </c>
      <c r="G36" t="e">
        <f>#REF!</f>
        <v>#REF!</v>
      </c>
      <c r="H36" t="e">
        <f>'PRIMPRIM EST 1'!#REF!</f>
        <v>#REF!</v>
      </c>
      <c r="I36" t="e">
        <f>#REF!</f>
        <v>#REF!</v>
      </c>
      <c r="J36" t="e">
        <f>#REF!</f>
        <v>#REF!</v>
      </c>
    </row>
    <row r="37" spans="2:10" x14ac:dyDescent="0.3">
      <c r="B37" t="e">
        <f>'PRIMPRIM EST 1'!#REF!</f>
        <v>#REF!</v>
      </c>
      <c r="C37" t="e">
        <f>#REF!</f>
        <v>#REF!</v>
      </c>
      <c r="D37" t="e">
        <f>#REF!</f>
        <v>#REF!</v>
      </c>
      <c r="E37" t="e">
        <f>'PRIMPRIM EST 1'!#REF!</f>
        <v>#REF!</v>
      </c>
      <c r="F37" t="e">
        <f>#REF!</f>
        <v>#REF!</v>
      </c>
      <c r="G37" t="e">
        <f>#REF!</f>
        <v>#REF!</v>
      </c>
      <c r="H37" t="e">
        <f>'PRIMPRIM EST 1'!#REF!</f>
        <v>#REF!</v>
      </c>
      <c r="I37" t="e">
        <f>#REF!</f>
        <v>#REF!</v>
      </c>
      <c r="J37" t="e">
        <f>#REF!</f>
        <v>#REF!</v>
      </c>
    </row>
    <row r="38" spans="2:10" x14ac:dyDescent="0.3">
      <c r="B38" t="e">
        <f>'PRIMPRIM EST 1'!#REF!</f>
        <v>#REF!</v>
      </c>
      <c r="C38" t="e">
        <f>#REF!</f>
        <v>#REF!</v>
      </c>
      <c r="D38" t="e">
        <f>#REF!</f>
        <v>#REF!</v>
      </c>
      <c r="E38" t="e">
        <f>'PRIMPRIM EST 1'!#REF!</f>
        <v>#REF!</v>
      </c>
      <c r="F38" t="e">
        <f>#REF!</f>
        <v>#REF!</v>
      </c>
      <c r="G38" t="e">
        <f>#REF!</f>
        <v>#REF!</v>
      </c>
      <c r="H38" t="e">
        <f>'PRIMPRIM EST 1'!#REF!</f>
        <v>#REF!</v>
      </c>
      <c r="I38" t="e">
        <f>#REF!</f>
        <v>#REF!</v>
      </c>
      <c r="J38" t="e">
        <f>#REF!</f>
        <v>#REF!</v>
      </c>
    </row>
    <row r="39" spans="2:10" x14ac:dyDescent="0.3">
      <c r="B39" t="e">
        <f>'PRIMPRIM EST 1'!#REF!</f>
        <v>#REF!</v>
      </c>
      <c r="C39" t="e">
        <f>#REF!</f>
        <v>#REF!</v>
      </c>
      <c r="D39" t="e">
        <f>#REF!</f>
        <v>#REF!</v>
      </c>
      <c r="E39" t="e">
        <f>'PRIMPRIM EST 1'!#REF!</f>
        <v>#REF!</v>
      </c>
      <c r="F39" t="e">
        <f>#REF!</f>
        <v>#REF!</v>
      </c>
      <c r="G39" t="e">
        <f>#REF!</f>
        <v>#REF!</v>
      </c>
      <c r="H39" t="e">
        <f>'PRIMPRIM EST 1'!#REF!</f>
        <v>#REF!</v>
      </c>
      <c r="I39" t="e">
        <f>#REF!</f>
        <v>#REF!</v>
      </c>
      <c r="J39" t="e">
        <f>#REF!</f>
        <v>#REF!</v>
      </c>
    </row>
    <row r="40" spans="2:10" x14ac:dyDescent="0.3">
      <c r="B40" t="e">
        <f>'PRIMPRIM EST 1'!#REF!</f>
        <v>#REF!</v>
      </c>
      <c r="C40" t="e">
        <f>#REF!</f>
        <v>#REF!</v>
      </c>
      <c r="D40" t="e">
        <f>#REF!</f>
        <v>#REF!</v>
      </c>
      <c r="E40" t="e">
        <f>'PRIMPRIM EST 1'!#REF!</f>
        <v>#REF!</v>
      </c>
      <c r="F40" t="e">
        <f>#REF!</f>
        <v>#REF!</v>
      </c>
      <c r="G40" t="e">
        <f>#REF!</f>
        <v>#REF!</v>
      </c>
      <c r="H40" t="e">
        <f>'PRIMPRIM EST 1'!#REF!</f>
        <v>#REF!</v>
      </c>
      <c r="I40" t="e">
        <f>#REF!</f>
        <v>#REF!</v>
      </c>
      <c r="J40" t="e">
        <f>#REF!</f>
        <v>#REF!</v>
      </c>
    </row>
    <row r="41" spans="2:10" x14ac:dyDescent="0.3">
      <c r="B41" t="e">
        <f>'PRIMPRIM EST 1'!#REF!</f>
        <v>#REF!</v>
      </c>
      <c r="C41" t="e">
        <f>#REF!</f>
        <v>#REF!</v>
      </c>
      <c r="D41" t="e">
        <f>#REF!</f>
        <v>#REF!</v>
      </c>
      <c r="E41" t="e">
        <f>'PRIMPRIM EST 1'!#REF!</f>
        <v>#REF!</v>
      </c>
      <c r="F41" t="e">
        <f>#REF!</f>
        <v>#REF!</v>
      </c>
      <c r="G41" t="e">
        <f>#REF!</f>
        <v>#REF!</v>
      </c>
      <c r="H41" t="e">
        <f>'PRIMPRIM EST 1'!#REF!</f>
        <v>#REF!</v>
      </c>
      <c r="I41" t="e">
        <f>#REF!</f>
        <v>#REF!</v>
      </c>
      <c r="J41" t="e">
        <f>#REF!</f>
        <v>#REF!</v>
      </c>
    </row>
    <row r="42" spans="2:10" x14ac:dyDescent="0.3">
      <c r="B42" t="e">
        <f>'PRIMPRIM EST 1'!#REF!</f>
        <v>#REF!</v>
      </c>
      <c r="C42" t="e">
        <f>#REF!</f>
        <v>#REF!</v>
      </c>
      <c r="D42" t="e">
        <f>#REF!</f>
        <v>#REF!</v>
      </c>
      <c r="E42" t="e">
        <f>'PRIMPRIM EST 1'!#REF!</f>
        <v>#REF!</v>
      </c>
      <c r="F42" t="e">
        <f>#REF!</f>
        <v>#REF!</v>
      </c>
      <c r="G42" t="e">
        <f>#REF!</f>
        <v>#REF!</v>
      </c>
      <c r="H42" t="e">
        <f>'PRIMPRIM EST 1'!#REF!</f>
        <v>#REF!</v>
      </c>
      <c r="I42" t="e">
        <f>#REF!</f>
        <v>#REF!</v>
      </c>
      <c r="J42" t="e">
        <f>#REF!</f>
        <v>#REF!</v>
      </c>
    </row>
  </sheetData>
  <mergeCells count="3">
    <mergeCell ref="B1:D1"/>
    <mergeCell ref="E1:G1"/>
    <mergeCell ref="H1:J1"/>
  </mergeCells>
  <conditionalFormatting sqref="C3:C42">
    <cfRule type="cellIs" dxfId="11" priority="6" operator="notEqual">
      <formula>B3</formula>
    </cfRule>
  </conditionalFormatting>
  <conditionalFormatting sqref="D3:D42">
    <cfRule type="cellIs" dxfId="10" priority="5" operator="notEqual">
      <formula>B3</formula>
    </cfRule>
  </conditionalFormatting>
  <conditionalFormatting sqref="F3:F42">
    <cfRule type="cellIs" dxfId="9" priority="4" operator="notEqual">
      <formula>E3</formula>
    </cfRule>
  </conditionalFormatting>
  <conditionalFormatting sqref="G3:G42">
    <cfRule type="cellIs" dxfId="8" priority="3" operator="notEqual">
      <formula>E3</formula>
    </cfRule>
  </conditionalFormatting>
  <conditionalFormatting sqref="I3:I42">
    <cfRule type="cellIs" dxfId="7" priority="2" operator="notEqual">
      <formula>H3</formula>
    </cfRule>
  </conditionalFormatting>
  <conditionalFormatting sqref="J3:J42">
    <cfRule type="cellIs" dxfId="6" priority="1" operator="notEqual">
      <formula>H3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B1:J42"/>
  <sheetViews>
    <sheetView workbookViewId="0">
      <selection activeCell="D12" sqref="D12"/>
    </sheetView>
  </sheetViews>
  <sheetFormatPr defaultRowHeight="14.4" x14ac:dyDescent="0.3"/>
  <cols>
    <col min="2" max="3" width="35.6640625" customWidth="1"/>
    <col min="4" max="4" width="36.33203125" customWidth="1"/>
    <col min="5" max="7" width="42.33203125" customWidth="1"/>
    <col min="8" max="10" width="31.88671875" customWidth="1"/>
  </cols>
  <sheetData>
    <row r="1" spans="2:10" ht="15" thickBot="1" x14ac:dyDescent="0.35">
      <c r="B1" s="161" t="s">
        <v>246</v>
      </c>
      <c r="C1" s="162"/>
      <c r="D1" s="163"/>
      <c r="E1" s="161" t="s">
        <v>247</v>
      </c>
      <c r="F1" s="162"/>
      <c r="G1" s="163"/>
      <c r="H1" s="161" t="s">
        <v>248</v>
      </c>
      <c r="I1" s="162"/>
      <c r="J1" s="163"/>
    </row>
    <row r="2" spans="2:10" ht="15" thickBot="1" x14ac:dyDescent="0.35">
      <c r="B2" s="111" t="s">
        <v>249</v>
      </c>
      <c r="C2" s="111" t="s">
        <v>250</v>
      </c>
      <c r="D2" s="111" t="s">
        <v>251</v>
      </c>
      <c r="E2" s="111" t="s">
        <v>249</v>
      </c>
      <c r="F2" s="111" t="s">
        <v>250</v>
      </c>
      <c r="G2" s="111" t="s">
        <v>251</v>
      </c>
      <c r="H2" s="111" t="s">
        <v>249</v>
      </c>
      <c r="I2" s="111" t="s">
        <v>250</v>
      </c>
      <c r="J2" s="111" t="s">
        <v>251</v>
      </c>
    </row>
    <row r="3" spans="2:10" x14ac:dyDescent="0.3">
      <c r="B3" t="e">
        <f>' PRIM AUT INV 2'!#REF!</f>
        <v>#REF!</v>
      </c>
      <c r="C3" t="e">
        <f>#REF!</f>
        <v>#REF!</v>
      </c>
      <c r="D3" t="e">
        <f>#REF!</f>
        <v>#REF!</v>
      </c>
      <c r="E3" t="e">
        <f>' PRIM AUT INV 2'!#REF!</f>
        <v>#REF!</v>
      </c>
      <c r="F3" t="e">
        <f>#REF!</f>
        <v>#REF!</v>
      </c>
      <c r="G3" t="e">
        <f>#REF!</f>
        <v>#REF!</v>
      </c>
      <c r="H3" t="e">
        <f>' PRIM AUT INV 2'!#REF!</f>
        <v>#REF!</v>
      </c>
      <c r="I3" t="e">
        <f>#REF!</f>
        <v>#REF!</v>
      </c>
      <c r="J3" t="e">
        <f>#REF!</f>
        <v>#REF!</v>
      </c>
    </row>
    <row r="4" spans="2:10" x14ac:dyDescent="0.3">
      <c r="B4" t="e">
        <f>' PRIM AUT INV 2'!#REF!</f>
        <v>#REF!</v>
      </c>
      <c r="C4" t="e">
        <f>#REF!</f>
        <v>#REF!</v>
      </c>
      <c r="D4" t="e">
        <f>#REF!</f>
        <v>#REF!</v>
      </c>
      <c r="E4" t="e">
        <f>' PRIM AUT INV 2'!#REF!</f>
        <v>#REF!</v>
      </c>
      <c r="F4" t="e">
        <f>#REF!</f>
        <v>#REF!</v>
      </c>
      <c r="G4" t="e">
        <f>#REF!</f>
        <v>#REF!</v>
      </c>
      <c r="H4" t="e">
        <f>' PRIM AUT INV 2'!#REF!</f>
        <v>#REF!</v>
      </c>
      <c r="I4" t="e">
        <f>#REF!</f>
        <v>#REF!</v>
      </c>
      <c r="J4" t="e">
        <f>#REF!</f>
        <v>#REF!</v>
      </c>
    </row>
    <row r="5" spans="2:10" x14ac:dyDescent="0.3">
      <c r="B5" t="e">
        <f>' PRIM AUT INV 2'!#REF!</f>
        <v>#REF!</v>
      </c>
      <c r="C5" t="e">
        <f>#REF!</f>
        <v>#REF!</v>
      </c>
      <c r="D5" t="e">
        <f>#REF!</f>
        <v>#REF!</v>
      </c>
      <c r="E5" t="e">
        <f>' PRIM AUT INV 2'!#REF!</f>
        <v>#REF!</v>
      </c>
      <c r="F5" t="e">
        <f>#REF!</f>
        <v>#REF!</v>
      </c>
      <c r="G5" t="e">
        <f>#REF!</f>
        <v>#REF!</v>
      </c>
      <c r="H5" t="e">
        <f>' PRIM AUT INV 2'!#REF!</f>
        <v>#REF!</v>
      </c>
      <c r="I5" t="e">
        <f>#REF!</f>
        <v>#REF!</v>
      </c>
      <c r="J5" t="e">
        <f>#REF!</f>
        <v>#REF!</v>
      </c>
    </row>
    <row r="6" spans="2:10" x14ac:dyDescent="0.3">
      <c r="B6" t="e">
        <f>' PRIM AUT INV 2'!#REF!</f>
        <v>#REF!</v>
      </c>
      <c r="C6" t="e">
        <f>#REF!</f>
        <v>#REF!</v>
      </c>
      <c r="D6" t="e">
        <f>#REF!</f>
        <v>#REF!</v>
      </c>
      <c r="E6" t="e">
        <f>' PRIM AUT INV 2'!#REF!</f>
        <v>#REF!</v>
      </c>
      <c r="F6" t="e">
        <f>#REF!</f>
        <v>#REF!</v>
      </c>
      <c r="G6" t="e">
        <f>#REF!</f>
        <v>#REF!</v>
      </c>
      <c r="H6" t="e">
        <f>' PRIM AUT INV 2'!#REF!</f>
        <v>#REF!</v>
      </c>
      <c r="I6" t="e">
        <f>#REF!</f>
        <v>#REF!</v>
      </c>
      <c r="J6" t="e">
        <f>#REF!</f>
        <v>#REF!</v>
      </c>
    </row>
    <row r="7" spans="2:10" x14ac:dyDescent="0.3">
      <c r="B7" t="e">
        <f>' PRIM AUT INV 2'!#REF!</f>
        <v>#REF!</v>
      </c>
      <c r="C7" t="e">
        <f>#REF!</f>
        <v>#REF!</v>
      </c>
      <c r="D7" t="e">
        <f>#REF!</f>
        <v>#REF!</v>
      </c>
      <c r="E7" t="e">
        <f>' PRIM AUT INV 2'!#REF!</f>
        <v>#REF!</v>
      </c>
      <c r="F7" t="e">
        <f>#REF!</f>
        <v>#REF!</v>
      </c>
      <c r="G7" t="e">
        <f>#REF!</f>
        <v>#REF!</v>
      </c>
      <c r="H7" t="e">
        <f>' PRIM AUT INV 2'!#REF!</f>
        <v>#REF!</v>
      </c>
      <c r="I7" t="e">
        <f>#REF!</f>
        <v>#REF!</v>
      </c>
      <c r="J7" t="e">
        <f>#REF!</f>
        <v>#REF!</v>
      </c>
    </row>
    <row r="8" spans="2:10" x14ac:dyDescent="0.3">
      <c r="B8" t="e">
        <f>' PRIM AUT INV 2'!#REF!</f>
        <v>#REF!</v>
      </c>
      <c r="C8" t="e">
        <f>#REF!</f>
        <v>#REF!</v>
      </c>
      <c r="D8" t="e">
        <f>#REF!</f>
        <v>#REF!</v>
      </c>
      <c r="E8" t="e">
        <f>' PRIM AUT INV 2'!#REF!</f>
        <v>#REF!</v>
      </c>
      <c r="F8" t="e">
        <f>#REF!</f>
        <v>#REF!</v>
      </c>
      <c r="G8" t="e">
        <f>#REF!</f>
        <v>#REF!</v>
      </c>
      <c r="H8" t="e">
        <f>' PRIM AUT INV 2'!#REF!</f>
        <v>#REF!</v>
      </c>
      <c r="I8" t="e">
        <f>#REF!</f>
        <v>#REF!</v>
      </c>
      <c r="J8" t="e">
        <f>#REF!</f>
        <v>#REF!</v>
      </c>
    </row>
    <row r="9" spans="2:10" x14ac:dyDescent="0.3">
      <c r="B9" t="e">
        <f>' PRIM AUT INV 2'!#REF!</f>
        <v>#REF!</v>
      </c>
      <c r="C9" t="e">
        <f>#REF!</f>
        <v>#REF!</v>
      </c>
      <c r="D9" t="e">
        <f>#REF!</f>
        <v>#REF!</v>
      </c>
      <c r="E9" t="e">
        <f>' PRIM AUT INV 2'!#REF!</f>
        <v>#REF!</v>
      </c>
      <c r="F9" t="e">
        <f>#REF!</f>
        <v>#REF!</v>
      </c>
      <c r="G9" t="e">
        <f>#REF!</f>
        <v>#REF!</v>
      </c>
      <c r="H9" t="e">
        <f>' PRIM AUT INV 2'!#REF!</f>
        <v>#REF!</v>
      </c>
      <c r="I9" t="e">
        <f>#REF!</f>
        <v>#REF!</v>
      </c>
      <c r="J9" t="e">
        <f>#REF!</f>
        <v>#REF!</v>
      </c>
    </row>
    <row r="10" spans="2:10" x14ac:dyDescent="0.3">
      <c r="B10" t="e">
        <f>' PRIM AUT INV 2'!#REF!</f>
        <v>#REF!</v>
      </c>
      <c r="C10" t="e">
        <f>#REF!</f>
        <v>#REF!</v>
      </c>
      <c r="D10" t="e">
        <f>#REF!</f>
        <v>#REF!</v>
      </c>
      <c r="E10" t="e">
        <f>' PRIM AUT INV 2'!#REF!</f>
        <v>#REF!</v>
      </c>
      <c r="F10" t="e">
        <f>#REF!</f>
        <v>#REF!</v>
      </c>
      <c r="G10" t="e">
        <f>#REF!</f>
        <v>#REF!</v>
      </c>
      <c r="H10" t="e">
        <f>' PRIM AUT INV 2'!#REF!</f>
        <v>#REF!</v>
      </c>
      <c r="I10" t="e">
        <f>#REF!</f>
        <v>#REF!</v>
      </c>
      <c r="J10" t="e">
        <f>#REF!</f>
        <v>#REF!</v>
      </c>
    </row>
    <row r="11" spans="2:10" x14ac:dyDescent="0.3">
      <c r="B11" t="e">
        <f>' PRIM AUT INV 2'!#REF!</f>
        <v>#REF!</v>
      </c>
      <c r="C11" t="e">
        <f>#REF!</f>
        <v>#REF!</v>
      </c>
      <c r="D11" t="e">
        <f>#REF!</f>
        <v>#REF!</v>
      </c>
      <c r="E11" t="e">
        <f>' PRIM AUT INV 2'!#REF!</f>
        <v>#REF!</v>
      </c>
      <c r="F11" t="e">
        <f>#REF!</f>
        <v>#REF!</v>
      </c>
      <c r="G11" t="e">
        <f>#REF!</f>
        <v>#REF!</v>
      </c>
      <c r="H11" t="e">
        <f>' PRIM AUT INV 2'!#REF!</f>
        <v>#REF!</v>
      </c>
      <c r="I11" t="e">
        <f>#REF!</f>
        <v>#REF!</v>
      </c>
      <c r="J11" t="e">
        <f>#REF!</f>
        <v>#REF!</v>
      </c>
    </row>
    <row r="12" spans="2:10" x14ac:dyDescent="0.3">
      <c r="B12" t="e">
        <f>' PRIM AUT INV 2'!#REF!</f>
        <v>#REF!</v>
      </c>
      <c r="C12" t="e">
        <f>#REF!</f>
        <v>#REF!</v>
      </c>
      <c r="D12" t="e">
        <f>#REF!</f>
        <v>#REF!</v>
      </c>
      <c r="E12" t="e">
        <f>' PRIM AUT INV 2'!#REF!</f>
        <v>#REF!</v>
      </c>
      <c r="F12" t="e">
        <f>#REF!</f>
        <v>#REF!</v>
      </c>
      <c r="G12" t="e">
        <f>#REF!</f>
        <v>#REF!</v>
      </c>
      <c r="H12" t="e">
        <f>' PRIM AUT INV 2'!#REF!</f>
        <v>#REF!</v>
      </c>
      <c r="I12" t="e">
        <f>#REF!</f>
        <v>#REF!</v>
      </c>
      <c r="J12" t="e">
        <f>#REF!</f>
        <v>#REF!</v>
      </c>
    </row>
    <row r="13" spans="2:10" x14ac:dyDescent="0.3">
      <c r="B13" t="e">
        <f>' PRIM AUT INV 2'!#REF!</f>
        <v>#REF!</v>
      </c>
      <c r="C13" t="e">
        <f>#REF!</f>
        <v>#REF!</v>
      </c>
      <c r="D13" t="e">
        <f>#REF!</f>
        <v>#REF!</v>
      </c>
      <c r="E13" t="e">
        <f>' PRIM AUT INV 2'!#REF!</f>
        <v>#REF!</v>
      </c>
      <c r="F13" t="e">
        <f>#REF!</f>
        <v>#REF!</v>
      </c>
      <c r="G13" t="e">
        <f>#REF!</f>
        <v>#REF!</v>
      </c>
      <c r="H13" t="e">
        <f>' PRIM AUT INV 2'!#REF!</f>
        <v>#REF!</v>
      </c>
      <c r="I13" t="e">
        <f>#REF!</f>
        <v>#REF!</v>
      </c>
      <c r="J13" t="e">
        <f>#REF!</f>
        <v>#REF!</v>
      </c>
    </row>
    <row r="14" spans="2:10" x14ac:dyDescent="0.3">
      <c r="B14" t="e">
        <f>' PRIM AUT INV 2'!#REF!</f>
        <v>#REF!</v>
      </c>
      <c r="C14" t="e">
        <f>#REF!</f>
        <v>#REF!</v>
      </c>
      <c r="D14" t="e">
        <f>#REF!</f>
        <v>#REF!</v>
      </c>
      <c r="E14" t="e">
        <f>' PRIM AUT INV 2'!#REF!</f>
        <v>#REF!</v>
      </c>
      <c r="F14" t="e">
        <f>#REF!</f>
        <v>#REF!</v>
      </c>
      <c r="G14" t="e">
        <f>#REF!</f>
        <v>#REF!</v>
      </c>
      <c r="H14" t="e">
        <f>' PRIM AUT INV 2'!#REF!</f>
        <v>#REF!</v>
      </c>
      <c r="I14" t="e">
        <f>#REF!</f>
        <v>#REF!</v>
      </c>
      <c r="J14" t="e">
        <f>#REF!</f>
        <v>#REF!</v>
      </c>
    </row>
    <row r="15" spans="2:10" x14ac:dyDescent="0.3">
      <c r="B15" t="e">
        <f>' PRIM AUT INV 2'!#REF!</f>
        <v>#REF!</v>
      </c>
      <c r="C15" t="e">
        <f>#REF!</f>
        <v>#REF!</v>
      </c>
      <c r="D15" t="e">
        <f>#REF!</f>
        <v>#REF!</v>
      </c>
      <c r="E15" t="e">
        <f>' PRIM AUT INV 2'!#REF!</f>
        <v>#REF!</v>
      </c>
      <c r="F15" t="e">
        <f>#REF!</f>
        <v>#REF!</v>
      </c>
      <c r="G15" t="e">
        <f>#REF!</f>
        <v>#REF!</v>
      </c>
      <c r="H15" t="e">
        <f>' PRIM AUT INV 2'!#REF!</f>
        <v>#REF!</v>
      </c>
      <c r="I15" t="e">
        <f>#REF!</f>
        <v>#REF!</v>
      </c>
      <c r="J15" t="e">
        <f>#REF!</f>
        <v>#REF!</v>
      </c>
    </row>
    <row r="16" spans="2:10" x14ac:dyDescent="0.3">
      <c r="B16" t="e">
        <f>' PRIM AUT INV 2'!#REF!</f>
        <v>#REF!</v>
      </c>
      <c r="C16" t="e">
        <f>#REF!</f>
        <v>#REF!</v>
      </c>
      <c r="D16" t="e">
        <f>#REF!</f>
        <v>#REF!</v>
      </c>
      <c r="E16" t="e">
        <f>' PRIM AUT INV 2'!#REF!</f>
        <v>#REF!</v>
      </c>
      <c r="F16" t="e">
        <f>#REF!</f>
        <v>#REF!</v>
      </c>
      <c r="G16" t="e">
        <f>#REF!</f>
        <v>#REF!</v>
      </c>
      <c r="H16" t="e">
        <f>' PRIM AUT INV 2'!#REF!</f>
        <v>#REF!</v>
      </c>
      <c r="I16" t="e">
        <f>#REF!</f>
        <v>#REF!</v>
      </c>
      <c r="J16" t="e">
        <f>#REF!</f>
        <v>#REF!</v>
      </c>
    </row>
    <row r="17" spans="2:10" x14ac:dyDescent="0.3">
      <c r="B17" t="e">
        <f>' PRIM AUT INV 2'!#REF!</f>
        <v>#REF!</v>
      </c>
      <c r="C17" t="e">
        <f>#REF!</f>
        <v>#REF!</v>
      </c>
      <c r="D17" t="e">
        <f>#REF!</f>
        <v>#REF!</v>
      </c>
      <c r="E17" t="e">
        <f>' PRIM AUT INV 2'!#REF!</f>
        <v>#REF!</v>
      </c>
      <c r="F17" t="e">
        <f>#REF!</f>
        <v>#REF!</v>
      </c>
      <c r="G17" t="e">
        <f>#REF!</f>
        <v>#REF!</v>
      </c>
      <c r="H17" t="e">
        <f>' PRIM AUT INV 2'!#REF!</f>
        <v>#REF!</v>
      </c>
      <c r="I17" t="e">
        <f>#REF!</f>
        <v>#REF!</v>
      </c>
      <c r="J17" t="e">
        <f>#REF!</f>
        <v>#REF!</v>
      </c>
    </row>
    <row r="18" spans="2:10" x14ac:dyDescent="0.3">
      <c r="B18" t="e">
        <f>' PRIM AUT INV 2'!#REF!</f>
        <v>#REF!</v>
      </c>
      <c r="C18" t="e">
        <f>#REF!</f>
        <v>#REF!</v>
      </c>
      <c r="D18" t="e">
        <f>#REF!</f>
        <v>#REF!</v>
      </c>
      <c r="E18" t="e">
        <f>' PRIM AUT INV 2'!#REF!</f>
        <v>#REF!</v>
      </c>
      <c r="F18" t="e">
        <f>#REF!</f>
        <v>#REF!</v>
      </c>
      <c r="G18" t="e">
        <f>#REF!</f>
        <v>#REF!</v>
      </c>
      <c r="H18" t="e">
        <f>' PRIM AUT INV 2'!#REF!</f>
        <v>#REF!</v>
      </c>
      <c r="I18" t="e">
        <f>#REF!</f>
        <v>#REF!</v>
      </c>
      <c r="J18" t="e">
        <f>#REF!</f>
        <v>#REF!</v>
      </c>
    </row>
    <row r="19" spans="2:10" x14ac:dyDescent="0.3">
      <c r="B19" t="e">
        <f>' PRIM AUT INV 2'!#REF!</f>
        <v>#REF!</v>
      </c>
      <c r="C19" t="e">
        <f>#REF!</f>
        <v>#REF!</v>
      </c>
      <c r="D19" t="e">
        <f>#REF!</f>
        <v>#REF!</v>
      </c>
      <c r="E19" t="e">
        <f>' PRIM AUT INV 2'!#REF!</f>
        <v>#REF!</v>
      </c>
      <c r="F19" t="e">
        <f>#REF!</f>
        <v>#REF!</v>
      </c>
      <c r="G19" t="e">
        <f>#REF!</f>
        <v>#REF!</v>
      </c>
      <c r="H19" t="e">
        <f>' PRIM AUT INV 2'!#REF!</f>
        <v>#REF!</v>
      </c>
      <c r="I19" t="e">
        <f>#REF!</f>
        <v>#REF!</v>
      </c>
      <c r="J19" t="e">
        <f>#REF!</f>
        <v>#REF!</v>
      </c>
    </row>
    <row r="20" spans="2:10" x14ac:dyDescent="0.3">
      <c r="B20" t="e">
        <f>' PRIM AUT INV 2'!#REF!</f>
        <v>#REF!</v>
      </c>
      <c r="C20" t="e">
        <f>#REF!</f>
        <v>#REF!</v>
      </c>
      <c r="D20" t="e">
        <f>#REF!</f>
        <v>#REF!</v>
      </c>
      <c r="E20" t="e">
        <f>' PRIM AUT INV 2'!#REF!</f>
        <v>#REF!</v>
      </c>
      <c r="F20" t="e">
        <f>#REF!</f>
        <v>#REF!</v>
      </c>
      <c r="G20" t="e">
        <f>#REF!</f>
        <v>#REF!</v>
      </c>
      <c r="H20" t="e">
        <f>' PRIM AUT INV 2'!#REF!</f>
        <v>#REF!</v>
      </c>
      <c r="I20" t="e">
        <f>#REF!</f>
        <v>#REF!</v>
      </c>
      <c r="J20" t="e">
        <f>#REF!</f>
        <v>#REF!</v>
      </c>
    </row>
    <row r="21" spans="2:10" x14ac:dyDescent="0.3">
      <c r="B21" t="e">
        <f>' PRIM AUT INV 2'!#REF!</f>
        <v>#REF!</v>
      </c>
      <c r="C21" t="e">
        <f>#REF!</f>
        <v>#REF!</v>
      </c>
      <c r="D21" t="e">
        <f>#REF!</f>
        <v>#REF!</v>
      </c>
      <c r="E21" t="e">
        <f>' PRIM AUT INV 2'!#REF!</f>
        <v>#REF!</v>
      </c>
      <c r="F21" t="e">
        <f>#REF!</f>
        <v>#REF!</v>
      </c>
      <c r="G21" t="e">
        <f>#REF!</f>
        <v>#REF!</v>
      </c>
      <c r="H21" t="e">
        <f>' PRIM AUT INV 2'!#REF!</f>
        <v>#REF!</v>
      </c>
      <c r="I21" t="e">
        <f>#REF!</f>
        <v>#REF!</v>
      </c>
      <c r="J21" t="e">
        <f>#REF!</f>
        <v>#REF!</v>
      </c>
    </row>
    <row r="22" spans="2:10" x14ac:dyDescent="0.3">
      <c r="B22" t="e">
        <f>' PRIM AUT INV 2'!#REF!</f>
        <v>#REF!</v>
      </c>
      <c r="C22" t="e">
        <f>#REF!</f>
        <v>#REF!</v>
      </c>
      <c r="D22" t="e">
        <f>#REF!</f>
        <v>#REF!</v>
      </c>
      <c r="E22" t="e">
        <f>' PRIM AUT INV 2'!#REF!</f>
        <v>#REF!</v>
      </c>
      <c r="F22" t="e">
        <f>#REF!</f>
        <v>#REF!</v>
      </c>
      <c r="G22" t="e">
        <f>#REF!</f>
        <v>#REF!</v>
      </c>
      <c r="H22" t="e">
        <f>' PRIM AUT INV 2'!#REF!</f>
        <v>#REF!</v>
      </c>
      <c r="I22" t="e">
        <f>#REF!</f>
        <v>#REF!</v>
      </c>
      <c r="J22" t="e">
        <f>#REF!</f>
        <v>#REF!</v>
      </c>
    </row>
    <row r="23" spans="2:10" x14ac:dyDescent="0.3">
      <c r="B23" t="str">
        <f>' PRIM AUT INV 2'!H5</f>
        <v>chicche  di patate bio al pomodoro bio</v>
      </c>
      <c r="C23" t="e">
        <f>#REF!</f>
        <v>#REF!</v>
      </c>
      <c r="D23" t="e">
        <f>#REF!</f>
        <v>#REF!</v>
      </c>
      <c r="E23" t="str">
        <f>' PRIM AUT INV 2'!I5</f>
        <v>Sovracoscia di pollo panata</v>
      </c>
      <c r="F23" t="e">
        <f>#REF!</f>
        <v>#REF!</v>
      </c>
      <c r="G23" t="e">
        <f>#REF!</f>
        <v>#REF!</v>
      </c>
      <c r="H23" t="str">
        <f>' PRIM AUT INV 2'!J5</f>
        <v>Crudita' di verdura</v>
      </c>
      <c r="I23" t="e">
        <f>#REF!</f>
        <v>#REF!</v>
      </c>
      <c r="J23" t="e">
        <f>#REF!</f>
        <v>#REF!</v>
      </c>
    </row>
    <row r="24" spans="2:10" x14ac:dyDescent="0.3">
      <c r="B24" t="str">
        <f>' PRIM AUT INV 2'!H6</f>
        <v>Riso olio e parmigiano reggiano</v>
      </c>
      <c r="C24" t="e">
        <f>#REF!</f>
        <v>#REF!</v>
      </c>
      <c r="D24" t="e">
        <f>#REF!</f>
        <v>#REF!</v>
      </c>
      <c r="E24" t="str">
        <f>' PRIM AUT INV 2'!I6</f>
        <v>Lenticchie in umido</v>
      </c>
      <c r="F24" t="e">
        <f>#REF!</f>
        <v>#REF!</v>
      </c>
      <c r="G24" t="e">
        <f>#REF!</f>
        <v>#REF!</v>
      </c>
      <c r="H24" t="str">
        <f>' PRIM AUT INV 2'!J6</f>
        <v>carote bio all'olio/broccoli bio</v>
      </c>
      <c r="I24" t="e">
        <f>#REF!</f>
        <v>#REF!</v>
      </c>
      <c r="J24" t="e">
        <f>#REF!</f>
        <v>#REF!</v>
      </c>
    </row>
    <row r="25" spans="2:10" x14ac:dyDescent="0.3">
      <c r="B25" t="str">
        <f>' PRIM AUT INV 2'!H7</f>
        <v>Pasta al pesto invernale</v>
      </c>
      <c r="C25" t="e">
        <f>#REF!</f>
        <v>#REF!</v>
      </c>
      <c r="D25" t="e">
        <f>#REF!</f>
        <v>#REF!</v>
      </c>
      <c r="E25" t="str">
        <f>' PRIM AUT INV 2'!I7</f>
        <v>Frittata alla pizzaiola</v>
      </c>
      <c r="F25" t="e">
        <f>#REF!</f>
        <v>#REF!</v>
      </c>
      <c r="G25" t="e">
        <f>#REF!</f>
        <v>#REF!</v>
      </c>
      <c r="H25" t="str">
        <f>' PRIM AUT INV 2'!J7</f>
        <v xml:space="preserve">Insalata </v>
      </c>
      <c r="I25" t="e">
        <f>#REF!</f>
        <v>#REF!</v>
      </c>
      <c r="J25" t="e">
        <f>#REF!</f>
        <v>#REF!</v>
      </c>
    </row>
    <row r="26" spans="2:10" x14ac:dyDescent="0.3">
      <c r="B26" t="str">
        <f>' PRIM AUT INV 2'!H8</f>
        <v>Crema di zucca bio  con pasta x sc. Verdi e Gaiano</v>
      </c>
      <c r="C26" t="e">
        <f>#REF!</f>
        <v>#REF!</v>
      </c>
      <c r="D26" t="e">
        <f>#REF!</f>
        <v>#REF!</v>
      </c>
      <c r="E26" t="str">
        <f>' PRIM AUT INV 2'!I8</f>
        <v>Fishcake di trota iridea</v>
      </c>
      <c r="F26" t="e">
        <f>#REF!</f>
        <v>#REF!</v>
      </c>
      <c r="G26" t="e">
        <f>#REF!</f>
        <v>#REF!</v>
      </c>
      <c r="H26" t="str">
        <f>' PRIM AUT INV 2'!J8</f>
        <v>Patate prezzemolate</v>
      </c>
      <c r="I26" t="e">
        <f>#REF!</f>
        <v>#REF!</v>
      </c>
      <c r="J26" t="e">
        <f>#REF!</f>
        <v>#REF!</v>
      </c>
    </row>
    <row r="27" spans="2:10" x14ac:dyDescent="0.3">
      <c r="B27" t="str">
        <f>' PRIM AUT INV 2'!H9</f>
        <v>pasta bio al ragu' vegetale</v>
      </c>
      <c r="C27" t="e">
        <f>#REF!</f>
        <v>#REF!</v>
      </c>
      <c r="D27" t="e">
        <f>#REF!</f>
        <v>#REF!</v>
      </c>
      <c r="E27" t="str">
        <f>' PRIM AUT INV 2'!I9</f>
        <v>Prosciutto cotto</v>
      </c>
      <c r="F27" t="e">
        <f>#REF!</f>
        <v>#REF!</v>
      </c>
      <c r="G27" t="e">
        <f>#REF!</f>
        <v>#REF!</v>
      </c>
      <c r="H27" t="str">
        <f>' PRIM AUT INV 2'!J9</f>
        <v>Insalata mista</v>
      </c>
      <c r="I27" t="e">
        <f>#REF!</f>
        <v>#REF!</v>
      </c>
      <c r="J27" t="e">
        <f>#REF!</f>
        <v>#REF!</v>
      </c>
    </row>
    <row r="28" spans="2:10" x14ac:dyDescent="0.3">
      <c r="B28" t="str">
        <f>' PRIM AUT INV 2'!H10</f>
        <v>Pasta alla crema di ceci e zucca</v>
      </c>
      <c r="C28" t="e">
        <f>#REF!</f>
        <v>#REF!</v>
      </c>
      <c r="D28" t="e">
        <f>#REF!</f>
        <v>#REF!</v>
      </c>
      <c r="E28" t="str">
        <f>' PRIM AUT INV 2'!I10</f>
        <v>Bocconcini di mozzarella</v>
      </c>
      <c r="F28" t="e">
        <f>#REF!</f>
        <v>#REF!</v>
      </c>
      <c r="G28" t="e">
        <f>#REF!</f>
        <v>#REF!</v>
      </c>
      <c r="H28" t="str">
        <f>' PRIM AUT INV 2'!J10</f>
        <v>Fagiolini all'olio</v>
      </c>
      <c r="I28" t="e">
        <f>#REF!</f>
        <v>#REF!</v>
      </c>
      <c r="J28" t="e">
        <f>#REF!</f>
        <v>#REF!</v>
      </c>
    </row>
    <row r="29" spans="2:10" x14ac:dyDescent="0.3">
      <c r="B29" t="str">
        <f>' PRIM AUT INV 2'!H11</f>
        <v>pasta bio al forno c/ragu' di carne</v>
      </c>
      <c r="C29" t="e">
        <f>#REF!</f>
        <v>#REF!</v>
      </c>
      <c r="D29" t="e">
        <f>#REF!</f>
        <v>#REF!</v>
      </c>
      <c r="E29" t="str">
        <f>' PRIM AUT INV 2'!I11</f>
        <v>-</v>
      </c>
      <c r="F29" t="e">
        <f>#REF!</f>
        <v>#REF!</v>
      </c>
      <c r="G29" t="e">
        <f>#REF!</f>
        <v>#REF!</v>
      </c>
      <c r="H29" t="str">
        <f>' PRIM AUT INV 2'!J11</f>
        <v>Insalatona</v>
      </c>
      <c r="I29" t="e">
        <f>#REF!</f>
        <v>#REF!</v>
      </c>
      <c r="J29" t="e">
        <f>#REF!</f>
        <v>#REF!</v>
      </c>
    </row>
    <row r="30" spans="2:10" x14ac:dyDescent="0.3">
      <c r="B30" t="str">
        <f>' PRIM AUT INV 2'!H12</f>
        <v>Risi e bisi</v>
      </c>
      <c r="C30" t="e">
        <f>#REF!</f>
        <v>#REF!</v>
      </c>
      <c r="D30" t="e">
        <f>#REF!</f>
        <v>#REF!</v>
      </c>
      <c r="E30" t="str">
        <f>' PRIM AUT INV 2'!I12</f>
        <v>frittata al forno</v>
      </c>
      <c r="F30" t="e">
        <f>#REF!</f>
        <v>#REF!</v>
      </c>
      <c r="G30" t="e">
        <f>#REF!</f>
        <v>#REF!</v>
      </c>
      <c r="H30" t="str">
        <f>' PRIM AUT INV 2'!J12</f>
        <v xml:space="preserve">carote crude all'olio/cappuccio bio </v>
      </c>
      <c r="I30" t="e">
        <f>#REF!</f>
        <v>#REF!</v>
      </c>
      <c r="J30" t="e">
        <f>#REF!</f>
        <v>#REF!</v>
      </c>
    </row>
    <row r="31" spans="2:10" x14ac:dyDescent="0.3">
      <c r="B31" t="str">
        <f>' PRIM AUT INV 2'!H13</f>
        <v>Minestrina in brodo di carne</v>
      </c>
      <c r="C31" t="e">
        <f>#REF!</f>
        <v>#REF!</v>
      </c>
      <c r="D31" t="e">
        <f>#REF!</f>
        <v>#REF!</v>
      </c>
      <c r="E31" t="str">
        <f>' PRIM AUT INV 2'!I13</f>
        <v>Straccetti di tacchino al limone</v>
      </c>
      <c r="F31" t="e">
        <f>#REF!</f>
        <v>#REF!</v>
      </c>
      <c r="G31" t="e">
        <f>#REF!</f>
        <v>#REF!</v>
      </c>
      <c r="H31" t="str">
        <f>' PRIM AUT INV 2'!J13</f>
        <v>Piselli in umido</v>
      </c>
      <c r="I31" t="e">
        <f>#REF!</f>
        <v>#REF!</v>
      </c>
      <c r="J31" t="e">
        <f>#REF!</f>
        <v>#REF!</v>
      </c>
    </row>
    <row r="32" spans="2:10" x14ac:dyDescent="0.3">
      <c r="B32" t="str">
        <f>' PRIM AUT INV 2'!H14</f>
        <v>Pasta olio e salvia</v>
      </c>
      <c r="C32" t="e">
        <f>#REF!</f>
        <v>#REF!</v>
      </c>
      <c r="D32" t="e">
        <f>#REF!</f>
        <v>#REF!</v>
      </c>
      <c r="E32" t="str">
        <f>' PRIM AUT INV 2'!I14</f>
        <v>Pepite di merluzzo in crosta di mais</v>
      </c>
      <c r="F32" t="e">
        <f>#REF!</f>
        <v>#REF!</v>
      </c>
      <c r="G32" t="e">
        <f>#REF!</f>
        <v>#REF!</v>
      </c>
      <c r="H32" t="str">
        <f>' PRIM AUT INV 2'!J14</f>
        <v>finocchi gratinati/finocchi crudi bio</v>
      </c>
      <c r="I32" t="e">
        <f>#REF!</f>
        <v>#REF!</v>
      </c>
      <c r="J32" t="e">
        <f>#REF!</f>
        <v>#REF!</v>
      </c>
    </row>
    <row r="33" spans="2:10" x14ac:dyDescent="0.3">
      <c r="B33" t="str">
        <f>' PRIM AUT INV 2'!H15</f>
        <v>Pasta al pomodoro rustico</v>
      </c>
      <c r="C33" t="e">
        <f>#REF!</f>
        <v>#REF!</v>
      </c>
      <c r="D33" t="e">
        <f>#REF!</f>
        <v>#REF!</v>
      </c>
      <c r="E33" t="str">
        <f>' PRIM AUT INV 2'!I15</f>
        <v>Caciotta</v>
      </c>
      <c r="F33" t="e">
        <f>#REF!</f>
        <v>#REF!</v>
      </c>
      <c r="G33" t="e">
        <f>#REF!</f>
        <v>#REF!</v>
      </c>
      <c r="H33" t="str">
        <f>' PRIM AUT INV 2'!J15</f>
        <v>Cavolfiore gratinato</v>
      </c>
      <c r="I33" t="e">
        <f>#REF!</f>
        <v>#REF!</v>
      </c>
      <c r="J33" t="e">
        <f>#REF!</f>
        <v>#REF!</v>
      </c>
    </row>
    <row r="34" spans="2:10" x14ac:dyDescent="0.3">
      <c r="B34" t="str">
        <f>' PRIM AUT INV 2'!H16</f>
        <v>Passato di legumi con miglio</v>
      </c>
      <c r="C34" t="e">
        <f>#REF!</f>
        <v>#REF!</v>
      </c>
      <c r="D34" t="e">
        <f>#REF!</f>
        <v>#REF!</v>
      </c>
      <c r="E34" t="str">
        <f>' PRIM AUT INV 2'!I16</f>
        <v>Pollo con panatura alle mandorle</v>
      </c>
      <c r="F34" t="e">
        <f>#REF!</f>
        <v>#REF!</v>
      </c>
      <c r="G34" t="e">
        <f>#REF!</f>
        <v>#REF!</v>
      </c>
      <c r="H34" t="str">
        <f>' PRIM AUT INV 2'!J16</f>
        <v>Insalata mista</v>
      </c>
      <c r="I34" t="e">
        <f>#REF!</f>
        <v>#REF!</v>
      </c>
      <c r="J34" t="e">
        <f>#REF!</f>
        <v>#REF!</v>
      </c>
    </row>
    <row r="35" spans="2:10" x14ac:dyDescent="0.3">
      <c r="B35" t="str">
        <f>' PRIM AUT INV 2'!H17</f>
        <v>Pasta olio e parmigiano reggiano</v>
      </c>
      <c r="C35" t="e">
        <f>#REF!</f>
        <v>#REF!</v>
      </c>
      <c r="D35" t="e">
        <f>#REF!</f>
        <v>#REF!</v>
      </c>
      <c r="E35" t="str">
        <f>' PRIM AUT INV 2'!I17</f>
        <v>Platessa alla mugnaia</v>
      </c>
      <c r="F35" t="e">
        <f>#REF!</f>
        <v>#REF!</v>
      </c>
      <c r="G35" t="e">
        <f>#REF!</f>
        <v>#REF!</v>
      </c>
      <c r="H35" t="str">
        <f>' PRIM AUT INV 2'!J17</f>
        <v>Bietola al vapore</v>
      </c>
      <c r="I35" t="e">
        <f>#REF!</f>
        <v>#REF!</v>
      </c>
      <c r="J35" t="e">
        <f>#REF!</f>
        <v>#REF!</v>
      </c>
    </row>
    <row r="36" spans="2:10" x14ac:dyDescent="0.3">
      <c r="B36" t="str">
        <f>' PRIM AUT INV 2'!H18</f>
        <v>Pasta al ragù di soia</v>
      </c>
      <c r="C36" t="e">
        <f>#REF!</f>
        <v>#REF!</v>
      </c>
      <c r="D36" t="e">
        <f>#REF!</f>
        <v>#REF!</v>
      </c>
      <c r="E36" t="str">
        <f>' PRIM AUT INV 2'!I18</f>
        <v>Frittata ai porri</v>
      </c>
      <c r="F36" t="e">
        <f>#REF!</f>
        <v>#REF!</v>
      </c>
      <c r="G36" t="e">
        <f>#REF!</f>
        <v>#REF!</v>
      </c>
      <c r="H36" t="str">
        <f>' PRIM AUT INV 2'!J18</f>
        <v>Insalata mista</v>
      </c>
      <c r="I36" t="e">
        <f>#REF!</f>
        <v>#REF!</v>
      </c>
      <c r="J36" t="e">
        <f>#REF!</f>
        <v>#REF!</v>
      </c>
    </row>
    <row r="37" spans="2:10" x14ac:dyDescent="0.3">
      <c r="B37" t="str">
        <f>' PRIM AUT INV 2'!H19</f>
        <v xml:space="preserve">Cous cous </v>
      </c>
      <c r="C37" t="e">
        <f>#REF!</f>
        <v>#REF!</v>
      </c>
      <c r="D37" t="e">
        <f>#REF!</f>
        <v>#REF!</v>
      </c>
      <c r="E37" t="str">
        <f>' PRIM AUT INV 2'!I19</f>
        <v>Polpette /tortino di di legumi al pomodoro</v>
      </c>
      <c r="F37" t="e">
        <f>#REF!</f>
        <v>#REF!</v>
      </c>
      <c r="G37" t="e">
        <f>#REF!</f>
        <v>#REF!</v>
      </c>
      <c r="H37" t="str">
        <f>' PRIM AUT INV 2'!J19</f>
        <v>carote bio al forno/Carote julienne bio</v>
      </c>
      <c r="I37" t="e">
        <f>#REF!</f>
        <v>#REF!</v>
      </c>
      <c r="J37" t="e">
        <f>#REF!</f>
        <v>#REF!</v>
      </c>
    </row>
    <row r="38" spans="2:10" x14ac:dyDescent="0.3">
      <c r="B38" t="str">
        <f>' PRIM AUT INV 2'!H20</f>
        <v>Pasta profumata al limone e salvia bio</v>
      </c>
      <c r="C38" t="e">
        <f>#REF!</f>
        <v>#REF!</v>
      </c>
      <c r="D38" t="e">
        <f>#REF!</f>
        <v>#REF!</v>
      </c>
      <c r="E38" t="str">
        <f>' PRIM AUT INV 2'!I20</f>
        <v>frittata al forno x sc: Verdi e Gaiano</v>
      </c>
      <c r="F38" t="e">
        <f>#REF!</f>
        <v>#REF!</v>
      </c>
      <c r="G38" t="e">
        <f>#REF!</f>
        <v>#REF!</v>
      </c>
      <c r="H38" t="str">
        <f>' PRIM AUT INV 2'!J20</f>
        <v>Spinaci gratinati</v>
      </c>
      <c r="I38" t="e">
        <f>#REF!</f>
        <v>#REF!</v>
      </c>
      <c r="J38" t="e">
        <f>#REF!</f>
        <v>#REF!</v>
      </c>
    </row>
    <row r="39" spans="2:10" x14ac:dyDescent="0.3">
      <c r="B39" t="str">
        <f>' PRIM AUT INV 2'!H21</f>
        <v>Pasta integrale alla maggiordomo</v>
      </c>
      <c r="C39" t="e">
        <f>#REF!</f>
        <v>#REF!</v>
      </c>
      <c r="D39" t="e">
        <f>#REF!</f>
        <v>#REF!</v>
      </c>
      <c r="E39" t="str">
        <f>' PRIM AUT INV 2'!I21</f>
        <v>Crocchette/tortino/sformato di miglio e piselli</v>
      </c>
      <c r="F39" t="e">
        <f>#REF!</f>
        <v>#REF!</v>
      </c>
      <c r="G39" t="e">
        <f>#REF!</f>
        <v>#REF!</v>
      </c>
      <c r="H39" t="str">
        <f>' PRIM AUT INV 2'!J21</f>
        <v>Crudità di verdura</v>
      </c>
      <c r="I39" t="e">
        <f>#REF!</f>
        <v>#REF!</v>
      </c>
      <c r="J39" t="e">
        <f>#REF!</f>
        <v>#REF!</v>
      </c>
    </row>
    <row r="40" spans="2:10" x14ac:dyDescent="0.3">
      <c r="B40" t="str">
        <f>' PRIM AUT INV 2'!H22</f>
        <v>Pizza margherita (P.unico)</v>
      </c>
      <c r="C40" t="e">
        <f>#REF!</f>
        <v>#REF!</v>
      </c>
      <c r="D40" t="e">
        <f>#REF!</f>
        <v>#REF!</v>
      </c>
      <c r="E40" t="str">
        <f>' PRIM AUT INV 2'!I22</f>
        <v>-</v>
      </c>
      <c r="F40" t="e">
        <f>#REF!</f>
        <v>#REF!</v>
      </c>
      <c r="G40" t="e">
        <f>#REF!</f>
        <v>#REF!</v>
      </c>
      <c r="H40" t="str">
        <f>' PRIM AUT INV 2'!J22</f>
        <v>Insalatona</v>
      </c>
      <c r="I40" t="e">
        <f>#REF!</f>
        <v>#REF!</v>
      </c>
      <c r="J40" t="e">
        <f>#REF!</f>
        <v>#REF!</v>
      </c>
    </row>
    <row r="41" spans="2:10" x14ac:dyDescent="0.3">
      <c r="B41" t="str">
        <f>' PRIM AUT INV 2'!H23</f>
        <v>Minestrone di verdure con orzo</v>
      </c>
      <c r="C41" t="e">
        <f>#REF!</f>
        <v>#REF!</v>
      </c>
      <c r="D41" t="e">
        <f>#REF!</f>
        <v>#REF!</v>
      </c>
      <c r="E41" t="str">
        <f>' PRIM AUT INV 2'!I23</f>
        <v xml:space="preserve"> Polpettine di orata</v>
      </c>
      <c r="F41" t="e">
        <f>#REF!</f>
        <v>#REF!</v>
      </c>
      <c r="G41" t="e">
        <f>#REF!</f>
        <v>#REF!</v>
      </c>
      <c r="H41" t="str">
        <f>' PRIM AUT INV 2'!J23</f>
        <v>Patate arrosto</v>
      </c>
      <c r="I41" t="e">
        <f>#REF!</f>
        <v>#REF!</v>
      </c>
      <c r="J41" t="e">
        <f>#REF!</f>
        <v>#REF!</v>
      </c>
    </row>
    <row r="42" spans="2:10" x14ac:dyDescent="0.3">
      <c r="B42" t="str">
        <f>' PRIM AUT INV 2'!H24</f>
        <v>Riso alla zucca</v>
      </c>
      <c r="C42" t="e">
        <f>#REF!</f>
        <v>#REF!</v>
      </c>
      <c r="D42" t="e">
        <f>#REF!</f>
        <v>#REF!</v>
      </c>
      <c r="E42" t="str">
        <f>' PRIM AUT INV 2'!I24</f>
        <v>Bocconcini di pollo alle erbe aromatiche</v>
      </c>
      <c r="F42" t="e">
        <f>#REF!</f>
        <v>#REF!</v>
      </c>
      <c r="G42" t="e">
        <f>#REF!</f>
        <v>#REF!</v>
      </c>
      <c r="H42" t="str">
        <f>' PRIM AUT INV 2'!J24</f>
        <v>Cavolo cappuccio</v>
      </c>
      <c r="I42" t="e">
        <f>#REF!</f>
        <v>#REF!</v>
      </c>
      <c r="J42" t="e">
        <f>#REF!</f>
        <v>#REF!</v>
      </c>
    </row>
  </sheetData>
  <mergeCells count="3">
    <mergeCell ref="B1:D1"/>
    <mergeCell ref="E1:G1"/>
    <mergeCell ref="H1:J1"/>
  </mergeCells>
  <conditionalFormatting sqref="C3:C42">
    <cfRule type="cellIs" dxfId="5" priority="6" operator="notEqual">
      <formula>B3</formula>
    </cfRule>
  </conditionalFormatting>
  <conditionalFormatting sqref="D3:D42">
    <cfRule type="cellIs" dxfId="4" priority="5" operator="notEqual">
      <formula>B3</formula>
    </cfRule>
  </conditionalFormatting>
  <conditionalFormatting sqref="F3:F42">
    <cfRule type="cellIs" dxfId="3" priority="4" operator="notEqual">
      <formula>E3</formula>
    </cfRule>
  </conditionalFormatting>
  <conditionalFormatting sqref="G3:G42">
    <cfRule type="cellIs" dxfId="2" priority="3" operator="notEqual">
      <formula>E3</formula>
    </cfRule>
  </conditionalFormatting>
  <conditionalFormatting sqref="I3:I42">
    <cfRule type="cellIs" dxfId="1" priority="2" operator="notEqual">
      <formula>H3</formula>
    </cfRule>
  </conditionalFormatting>
  <conditionalFormatting sqref="J3:J42">
    <cfRule type="cellIs" dxfId="0" priority="1" operator="notEqual">
      <formula>H3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ECEEC"/>
  </sheetPr>
  <dimension ref="A1:K36"/>
  <sheetViews>
    <sheetView topLeftCell="A3" workbookViewId="0">
      <selection activeCell="E24" sqref="E24"/>
    </sheetView>
  </sheetViews>
  <sheetFormatPr defaultRowHeight="14.4" x14ac:dyDescent="0.3"/>
  <cols>
    <col min="2" max="2" width="7.6640625" customWidth="1"/>
    <col min="3" max="3" width="19.88671875" customWidth="1"/>
    <col min="4" max="4" width="77.44140625" customWidth="1"/>
    <col min="5" max="5" width="48.33203125" customWidth="1"/>
    <col min="6" max="6" width="26.109375" customWidth="1"/>
    <col min="7" max="7" width="45.109375" customWidth="1"/>
    <col min="8" max="8" width="18.88671875" customWidth="1"/>
  </cols>
  <sheetData>
    <row r="1" spans="1:11" ht="33.6" x14ac:dyDescent="0.3">
      <c r="A1" s="168" t="s">
        <v>252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33.6" x14ac:dyDescent="0.3">
      <c r="A2" s="168" t="s">
        <v>253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33.6" x14ac:dyDescent="0.3">
      <c r="A3" s="169" t="s">
        <v>254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0.399999999999999" x14ac:dyDescent="0.3">
      <c r="A4" s="22"/>
      <c r="B4" s="170"/>
      <c r="C4" s="170"/>
      <c r="D4" s="170"/>
      <c r="E4" s="170"/>
      <c r="F4" s="170"/>
      <c r="G4" s="23"/>
      <c r="H4" s="24"/>
      <c r="I4" s="24"/>
      <c r="J4" s="24"/>
      <c r="K4" s="24"/>
    </row>
    <row r="5" spans="1:11" ht="18" x14ac:dyDescent="0.3">
      <c r="A5" s="164" t="s">
        <v>255</v>
      </c>
      <c r="B5" s="25" t="s">
        <v>118</v>
      </c>
      <c r="C5" s="26" t="s">
        <v>245</v>
      </c>
      <c r="D5" s="27" t="s">
        <v>119</v>
      </c>
      <c r="E5" s="28" t="s">
        <v>256</v>
      </c>
      <c r="F5" s="29" t="s">
        <v>257</v>
      </c>
      <c r="G5" s="27" t="s">
        <v>258</v>
      </c>
    </row>
    <row r="6" spans="1:11" ht="18" x14ac:dyDescent="0.3">
      <c r="A6" s="165"/>
      <c r="B6" s="30" t="s">
        <v>122</v>
      </c>
      <c r="C6" s="31" t="s">
        <v>245</v>
      </c>
      <c r="D6" s="32" t="s">
        <v>259</v>
      </c>
      <c r="E6" s="32" t="s">
        <v>124</v>
      </c>
      <c r="F6" s="31" t="s">
        <v>257</v>
      </c>
      <c r="G6" s="32" t="s">
        <v>125</v>
      </c>
    </row>
    <row r="7" spans="1:11" ht="18" x14ac:dyDescent="0.3">
      <c r="A7" s="165"/>
      <c r="B7" s="33" t="s">
        <v>126</v>
      </c>
      <c r="C7" s="26" t="s">
        <v>245</v>
      </c>
      <c r="D7" s="27" t="s">
        <v>260</v>
      </c>
      <c r="E7" s="27" t="s">
        <v>222</v>
      </c>
      <c r="F7" s="26" t="s">
        <v>257</v>
      </c>
      <c r="G7" s="34" t="s">
        <v>188</v>
      </c>
    </row>
    <row r="8" spans="1:11" ht="18" x14ac:dyDescent="0.3">
      <c r="A8" s="165"/>
      <c r="B8" s="30" t="s">
        <v>130</v>
      </c>
      <c r="C8" s="31" t="s">
        <v>245</v>
      </c>
      <c r="D8" s="32" t="s">
        <v>261</v>
      </c>
      <c r="E8" s="32" t="s">
        <v>132</v>
      </c>
      <c r="F8" s="31" t="s">
        <v>257</v>
      </c>
      <c r="G8" s="32" t="s">
        <v>133</v>
      </c>
    </row>
    <row r="9" spans="1:11" ht="18" x14ac:dyDescent="0.3">
      <c r="A9" s="166"/>
      <c r="B9" s="35" t="s">
        <v>134</v>
      </c>
      <c r="C9" s="36" t="s">
        <v>245</v>
      </c>
      <c r="D9" s="37" t="s">
        <v>262</v>
      </c>
      <c r="E9" s="27" t="s">
        <v>136</v>
      </c>
      <c r="F9" s="26" t="s">
        <v>257</v>
      </c>
      <c r="G9" s="38" t="s">
        <v>137</v>
      </c>
    </row>
    <row r="10" spans="1:11" ht="18" x14ac:dyDescent="0.3">
      <c r="A10" s="164" t="s">
        <v>263</v>
      </c>
      <c r="B10" s="39" t="s">
        <v>118</v>
      </c>
      <c r="C10" s="31" t="s">
        <v>245</v>
      </c>
      <c r="D10" s="32" t="s">
        <v>264</v>
      </c>
      <c r="E10" s="40" t="s">
        <v>139</v>
      </c>
      <c r="F10" s="41" t="s">
        <v>257</v>
      </c>
      <c r="G10" s="32" t="s">
        <v>129</v>
      </c>
    </row>
    <row r="11" spans="1:11" ht="18" x14ac:dyDescent="0.3">
      <c r="A11" s="165"/>
      <c r="B11" s="42" t="s">
        <v>122</v>
      </c>
      <c r="C11" s="26" t="s">
        <v>245</v>
      </c>
      <c r="D11" s="167" t="s">
        <v>265</v>
      </c>
      <c r="E11" s="167"/>
      <c r="F11" s="26" t="s">
        <v>257</v>
      </c>
      <c r="G11" s="34" t="s">
        <v>142</v>
      </c>
    </row>
    <row r="12" spans="1:11" ht="18" x14ac:dyDescent="0.3">
      <c r="A12" s="165"/>
      <c r="B12" s="43" t="s">
        <v>126</v>
      </c>
      <c r="C12" s="31" t="s">
        <v>245</v>
      </c>
      <c r="D12" s="32" t="s">
        <v>266</v>
      </c>
      <c r="E12" s="32" t="s">
        <v>144</v>
      </c>
      <c r="F12" s="31" t="s">
        <v>257</v>
      </c>
      <c r="G12" s="32" t="s">
        <v>133</v>
      </c>
    </row>
    <row r="13" spans="1:11" ht="18" x14ac:dyDescent="0.3">
      <c r="A13" s="165"/>
      <c r="B13" s="42" t="s">
        <v>130</v>
      </c>
      <c r="C13" s="26" t="s">
        <v>245</v>
      </c>
      <c r="D13" s="27" t="s">
        <v>146</v>
      </c>
      <c r="E13" s="27" t="s">
        <v>267</v>
      </c>
      <c r="F13" s="26" t="s">
        <v>257</v>
      </c>
      <c r="G13" s="34" t="s">
        <v>55</v>
      </c>
    </row>
    <row r="14" spans="1:11" ht="18" x14ac:dyDescent="0.3">
      <c r="A14" s="166"/>
      <c r="B14" s="44" t="s">
        <v>134</v>
      </c>
      <c r="C14" s="45" t="s">
        <v>245</v>
      </c>
      <c r="D14" s="32" t="s">
        <v>147</v>
      </c>
      <c r="E14" s="32" t="s">
        <v>268</v>
      </c>
      <c r="F14" s="31" t="s">
        <v>257</v>
      </c>
      <c r="G14" s="46" t="s">
        <v>269</v>
      </c>
    </row>
    <row r="15" spans="1:11" ht="18" x14ac:dyDescent="0.3">
      <c r="A15" s="164" t="s">
        <v>270</v>
      </c>
      <c r="B15" s="47" t="s">
        <v>118</v>
      </c>
      <c r="C15" s="26" t="s">
        <v>245</v>
      </c>
      <c r="D15" s="28" t="s">
        <v>271</v>
      </c>
      <c r="E15" s="28" t="s">
        <v>272</v>
      </c>
      <c r="F15" s="29" t="s">
        <v>257</v>
      </c>
      <c r="G15" s="48" t="s">
        <v>125</v>
      </c>
    </row>
    <row r="16" spans="1:11" ht="18" x14ac:dyDescent="0.3">
      <c r="A16" s="165"/>
      <c r="B16" s="43" t="s">
        <v>122</v>
      </c>
      <c r="C16" s="31" t="s">
        <v>245</v>
      </c>
      <c r="D16" s="32" t="s">
        <v>273</v>
      </c>
      <c r="E16" s="32" t="s">
        <v>274</v>
      </c>
      <c r="F16" s="31" t="s">
        <v>257</v>
      </c>
      <c r="G16" s="32" t="s">
        <v>129</v>
      </c>
    </row>
    <row r="17" spans="1:11" ht="18" x14ac:dyDescent="0.3">
      <c r="A17" s="165"/>
      <c r="B17" s="42" t="s">
        <v>126</v>
      </c>
      <c r="C17" s="26" t="s">
        <v>245</v>
      </c>
      <c r="D17" s="27" t="s">
        <v>153</v>
      </c>
      <c r="E17" s="27" t="s">
        <v>154</v>
      </c>
      <c r="F17" s="26" t="s">
        <v>257</v>
      </c>
      <c r="G17" s="34" t="s">
        <v>137</v>
      </c>
    </row>
    <row r="18" spans="1:11" ht="18" x14ac:dyDescent="0.3">
      <c r="A18" s="165"/>
      <c r="B18" s="43" t="s">
        <v>130</v>
      </c>
      <c r="C18" s="31" t="s">
        <v>245</v>
      </c>
      <c r="D18" s="32" t="s">
        <v>275</v>
      </c>
      <c r="E18" s="32" t="s">
        <v>170</v>
      </c>
      <c r="F18" s="31" t="s">
        <v>257</v>
      </c>
      <c r="G18" s="32" t="s">
        <v>133</v>
      </c>
    </row>
    <row r="19" spans="1:11" ht="18" x14ac:dyDescent="0.3">
      <c r="A19" s="166"/>
      <c r="B19" s="42" t="s">
        <v>134</v>
      </c>
      <c r="C19" s="26" t="s">
        <v>245</v>
      </c>
      <c r="D19" s="37" t="s">
        <v>179</v>
      </c>
      <c r="E19" s="37" t="s">
        <v>276</v>
      </c>
      <c r="F19" s="26" t="s">
        <v>257</v>
      </c>
      <c r="G19" s="27" t="s">
        <v>269</v>
      </c>
    </row>
    <row r="20" spans="1:11" ht="18" x14ac:dyDescent="0.3">
      <c r="A20" s="164" t="s">
        <v>277</v>
      </c>
      <c r="B20" s="49" t="s">
        <v>118</v>
      </c>
      <c r="C20" s="50" t="s">
        <v>245</v>
      </c>
      <c r="D20" s="32" t="s">
        <v>278</v>
      </c>
      <c r="E20" s="32" t="s">
        <v>279</v>
      </c>
      <c r="F20" s="41" t="s">
        <v>257</v>
      </c>
      <c r="G20" s="40" t="s">
        <v>125</v>
      </c>
    </row>
    <row r="21" spans="1:11" ht="18" x14ac:dyDescent="0.3">
      <c r="A21" s="165"/>
      <c r="B21" s="42" t="s">
        <v>122</v>
      </c>
      <c r="C21" s="26" t="s">
        <v>245</v>
      </c>
      <c r="D21" s="27" t="s">
        <v>160</v>
      </c>
      <c r="E21" s="27" t="s">
        <v>272</v>
      </c>
      <c r="F21" s="26" t="s">
        <v>257</v>
      </c>
      <c r="G21" s="27" t="s">
        <v>129</v>
      </c>
    </row>
    <row r="22" spans="1:11" ht="18" x14ac:dyDescent="0.3">
      <c r="A22" s="165"/>
      <c r="B22" s="43" t="s">
        <v>126</v>
      </c>
      <c r="C22" s="31" t="s">
        <v>245</v>
      </c>
      <c r="D22" s="32" t="s">
        <v>161</v>
      </c>
      <c r="E22" s="32" t="s">
        <v>162</v>
      </c>
      <c r="F22" s="31" t="s">
        <v>257</v>
      </c>
      <c r="G22" s="32" t="s">
        <v>55</v>
      </c>
    </row>
    <row r="23" spans="1:11" ht="18" x14ac:dyDescent="0.3">
      <c r="A23" s="165"/>
      <c r="B23" s="33" t="s">
        <v>130</v>
      </c>
      <c r="C23" s="26" t="s">
        <v>245</v>
      </c>
      <c r="D23" s="27" t="s">
        <v>135</v>
      </c>
      <c r="E23" s="27" t="s">
        <v>163</v>
      </c>
      <c r="F23" s="26" t="s">
        <v>257</v>
      </c>
      <c r="G23" s="27" t="s">
        <v>81</v>
      </c>
    </row>
    <row r="24" spans="1:11" ht="18" x14ac:dyDescent="0.3">
      <c r="A24" s="166"/>
      <c r="B24" s="30" t="s">
        <v>134</v>
      </c>
      <c r="C24" s="31" t="s">
        <v>245</v>
      </c>
      <c r="D24" s="51" t="s">
        <v>280</v>
      </c>
      <c r="E24" s="32" t="s">
        <v>281</v>
      </c>
      <c r="F24" s="31" t="s">
        <v>257</v>
      </c>
      <c r="G24" s="46" t="s">
        <v>133</v>
      </c>
    </row>
    <row r="25" spans="1:11" ht="18" x14ac:dyDescent="0.3">
      <c r="A25" s="164" t="s">
        <v>282</v>
      </c>
      <c r="B25" s="25" t="s">
        <v>118</v>
      </c>
      <c r="C25" s="52" t="s">
        <v>245</v>
      </c>
      <c r="D25" s="27" t="s">
        <v>167</v>
      </c>
      <c r="E25" s="28" t="s">
        <v>139</v>
      </c>
      <c r="F25" s="29" t="s">
        <v>257</v>
      </c>
      <c r="G25" s="48" t="s">
        <v>148</v>
      </c>
    </row>
    <row r="26" spans="1:11" ht="18" x14ac:dyDescent="0.3">
      <c r="A26" s="165"/>
      <c r="B26" s="30" t="s">
        <v>122</v>
      </c>
      <c r="C26" s="31" t="s">
        <v>245</v>
      </c>
      <c r="D26" s="32" t="s">
        <v>169</v>
      </c>
      <c r="E26" s="32" t="s">
        <v>283</v>
      </c>
      <c r="F26" s="31" t="s">
        <v>257</v>
      </c>
      <c r="G26" s="32" t="s">
        <v>284</v>
      </c>
    </row>
    <row r="27" spans="1:11" ht="18" x14ac:dyDescent="0.3">
      <c r="A27" s="165"/>
      <c r="B27" s="33" t="s">
        <v>126</v>
      </c>
      <c r="C27" s="26" t="s">
        <v>245</v>
      </c>
      <c r="D27" s="27" t="s">
        <v>171</v>
      </c>
      <c r="E27" s="27" t="s">
        <v>172</v>
      </c>
      <c r="F27" s="26" t="s">
        <v>257</v>
      </c>
      <c r="G27" s="27" t="s">
        <v>269</v>
      </c>
    </row>
    <row r="28" spans="1:11" ht="18" x14ac:dyDescent="0.3">
      <c r="A28" s="165"/>
      <c r="B28" s="30" t="s">
        <v>130</v>
      </c>
      <c r="C28" s="31" t="s">
        <v>245</v>
      </c>
      <c r="D28" s="32" t="s">
        <v>285</v>
      </c>
      <c r="E28" s="32" t="s">
        <v>159</v>
      </c>
      <c r="F28" s="31" t="s">
        <v>257</v>
      </c>
      <c r="G28" s="53" t="s">
        <v>142</v>
      </c>
    </row>
    <row r="29" spans="1:11" ht="18" x14ac:dyDescent="0.3">
      <c r="A29" s="165"/>
      <c r="B29" s="35" t="s">
        <v>134</v>
      </c>
      <c r="C29" s="36" t="s">
        <v>245</v>
      </c>
      <c r="D29" s="37" t="s">
        <v>286</v>
      </c>
      <c r="E29" s="27" t="s">
        <v>287</v>
      </c>
      <c r="F29" s="26" t="s">
        <v>257</v>
      </c>
      <c r="G29" s="38" t="s">
        <v>55</v>
      </c>
    </row>
    <row r="30" spans="1:11" ht="18" x14ac:dyDescent="0.3">
      <c r="A30" s="174"/>
      <c r="B30" s="174"/>
      <c r="C30" s="54"/>
      <c r="D30" s="54"/>
      <c r="E30" s="54"/>
      <c r="F30" s="54"/>
      <c r="G30" s="54"/>
      <c r="H30" s="54"/>
      <c r="I30" s="55"/>
      <c r="J30" s="175"/>
      <c r="K30" s="175"/>
    </row>
    <row r="31" spans="1:11" ht="126" customHeight="1" x14ac:dyDescent="0.3">
      <c r="A31" s="54"/>
      <c r="B31" s="176" t="s">
        <v>288</v>
      </c>
      <c r="C31" s="176"/>
      <c r="D31" s="176"/>
      <c r="E31" s="176"/>
      <c r="F31" s="176"/>
      <c r="G31" s="176"/>
      <c r="H31" s="176"/>
      <c r="I31" s="176"/>
      <c r="J31" s="176"/>
      <c r="K31" s="176"/>
    </row>
    <row r="32" spans="1:11" ht="21" x14ac:dyDescent="0.3">
      <c r="A32" s="171"/>
      <c r="B32" s="171"/>
      <c r="C32" s="56"/>
      <c r="D32" s="56"/>
      <c r="E32" s="56"/>
      <c r="F32" s="56"/>
      <c r="G32" s="56"/>
      <c r="H32" s="56"/>
      <c r="I32" s="57"/>
      <c r="J32" s="172"/>
      <c r="K32" s="172"/>
    </row>
    <row r="33" spans="1:11" ht="21" x14ac:dyDescent="0.3">
      <c r="A33" s="59" t="s">
        <v>289</v>
      </c>
      <c r="B33" s="59"/>
      <c r="C33" s="60"/>
      <c r="D33" s="60"/>
      <c r="E33" s="60"/>
      <c r="F33" s="60"/>
      <c r="G33" s="61"/>
      <c r="H33" s="61"/>
      <c r="I33" s="173"/>
      <c r="J33" s="173"/>
      <c r="K33" s="58"/>
    </row>
    <row r="34" spans="1:11" ht="21" x14ac:dyDescent="0.3">
      <c r="A34" s="59" t="s">
        <v>290</v>
      </c>
      <c r="B34" s="59"/>
      <c r="C34" s="60"/>
      <c r="D34" s="60"/>
      <c r="E34" s="60"/>
      <c r="F34" s="60"/>
      <c r="G34" s="61"/>
      <c r="H34" s="61"/>
      <c r="I34" s="173"/>
      <c r="J34" s="173"/>
      <c r="K34" s="62"/>
    </row>
    <row r="35" spans="1:11" x14ac:dyDescent="0.3">
      <c r="A35" t="s">
        <v>291</v>
      </c>
    </row>
    <row r="36" spans="1:11" x14ac:dyDescent="0.3">
      <c r="A36" t="s">
        <v>292</v>
      </c>
    </row>
  </sheetData>
  <mergeCells count="16">
    <mergeCell ref="A32:B32"/>
    <mergeCell ref="J32:K32"/>
    <mergeCell ref="I33:J34"/>
    <mergeCell ref="A15:A19"/>
    <mergeCell ref="A20:A24"/>
    <mergeCell ref="A25:A29"/>
    <mergeCell ref="A30:B30"/>
    <mergeCell ref="J30:K30"/>
    <mergeCell ref="B31:K31"/>
    <mergeCell ref="A10:A14"/>
    <mergeCell ref="D11:E11"/>
    <mergeCell ref="A1:K1"/>
    <mergeCell ref="A2:K2"/>
    <mergeCell ref="A3:K3"/>
    <mergeCell ref="B4:F4"/>
    <mergeCell ref="A5:A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ECEEC"/>
  </sheetPr>
  <dimension ref="A1:N42"/>
  <sheetViews>
    <sheetView topLeftCell="A15" workbookViewId="0">
      <selection activeCell="E24" sqref="E24"/>
    </sheetView>
  </sheetViews>
  <sheetFormatPr defaultRowHeight="14.4" x14ac:dyDescent="0.3"/>
  <cols>
    <col min="3" max="3" width="27.109375" customWidth="1"/>
    <col min="4" max="4" width="41.44140625" customWidth="1"/>
    <col min="5" max="5" width="56.33203125" customWidth="1"/>
    <col min="7" max="7" width="43.33203125" customWidth="1"/>
  </cols>
  <sheetData>
    <row r="1" spans="1:14" ht="33.6" x14ac:dyDescent="0.3">
      <c r="A1" s="180" t="s">
        <v>293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22"/>
      <c r="N1" s="22"/>
    </row>
    <row r="2" spans="1:14" ht="33.6" x14ac:dyDescent="0.3">
      <c r="A2" s="180" t="s">
        <v>253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22"/>
      <c r="N2" s="22"/>
    </row>
    <row r="3" spans="1:14" ht="33.6" x14ac:dyDescent="0.3">
      <c r="A3" s="169" t="s">
        <v>254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22"/>
      <c r="N3" s="22"/>
    </row>
    <row r="4" spans="1:14" ht="20.399999999999999" x14ac:dyDescent="0.3">
      <c r="A4" s="181"/>
      <c r="B4" s="181"/>
      <c r="C4" s="63"/>
      <c r="D4" s="24" t="s">
        <v>294</v>
      </c>
      <c r="E4" s="24" t="s">
        <v>295</v>
      </c>
      <c r="F4" s="63"/>
      <c r="G4" s="24" t="s">
        <v>296</v>
      </c>
    </row>
    <row r="5" spans="1:14" ht="18" x14ac:dyDescent="0.3">
      <c r="A5" s="177" t="s">
        <v>255</v>
      </c>
      <c r="B5" s="64" t="s">
        <v>118</v>
      </c>
      <c r="C5" s="65" t="s">
        <v>245</v>
      </c>
      <c r="D5" s="66" t="s">
        <v>297</v>
      </c>
      <c r="E5" s="66" t="s">
        <v>152</v>
      </c>
      <c r="F5" s="65" t="s">
        <v>257</v>
      </c>
      <c r="G5" s="66" t="s">
        <v>133</v>
      </c>
    </row>
    <row r="6" spans="1:14" ht="18" x14ac:dyDescent="0.3">
      <c r="A6" s="178"/>
      <c r="B6" s="68" t="s">
        <v>122</v>
      </c>
      <c r="C6" s="69" t="s">
        <v>245</v>
      </c>
      <c r="D6" s="70" t="s">
        <v>197</v>
      </c>
      <c r="E6" s="70" t="s">
        <v>124</v>
      </c>
      <c r="F6" s="69" t="s">
        <v>257</v>
      </c>
      <c r="G6" s="70" t="s">
        <v>148</v>
      </c>
    </row>
    <row r="7" spans="1:14" ht="18" x14ac:dyDescent="0.3">
      <c r="A7" s="178"/>
      <c r="B7" s="71" t="s">
        <v>126</v>
      </c>
      <c r="C7" s="65" t="s">
        <v>245</v>
      </c>
      <c r="D7" s="66" t="s">
        <v>135</v>
      </c>
      <c r="E7" s="66" t="s">
        <v>198</v>
      </c>
      <c r="F7" s="65" t="s">
        <v>257</v>
      </c>
      <c r="G7" s="66" t="s">
        <v>199</v>
      </c>
    </row>
    <row r="8" spans="1:14" ht="18" x14ac:dyDescent="0.3">
      <c r="A8" s="178"/>
      <c r="B8" s="72" t="s">
        <v>130</v>
      </c>
      <c r="C8" s="69" t="s">
        <v>245</v>
      </c>
      <c r="D8" s="70" t="s">
        <v>147</v>
      </c>
      <c r="E8" s="70" t="s">
        <v>200</v>
      </c>
      <c r="F8" s="69" t="s">
        <v>257</v>
      </c>
      <c r="G8" s="70" t="s">
        <v>201</v>
      </c>
    </row>
    <row r="9" spans="1:14" ht="18" x14ac:dyDescent="0.3">
      <c r="A9" s="179"/>
      <c r="B9" s="71" t="s">
        <v>134</v>
      </c>
      <c r="C9" s="73" t="s">
        <v>245</v>
      </c>
      <c r="D9" s="66" t="s">
        <v>264</v>
      </c>
      <c r="E9" s="66" t="s">
        <v>298</v>
      </c>
      <c r="F9" s="65" t="s">
        <v>257</v>
      </c>
      <c r="G9" s="74" t="s">
        <v>299</v>
      </c>
    </row>
    <row r="10" spans="1:14" ht="18" x14ac:dyDescent="0.3">
      <c r="A10" s="177" t="s">
        <v>263</v>
      </c>
      <c r="B10" s="75" t="s">
        <v>118</v>
      </c>
      <c r="C10" s="69" t="s">
        <v>245</v>
      </c>
      <c r="D10" s="76" t="s">
        <v>206</v>
      </c>
      <c r="E10" s="76" t="s">
        <v>132</v>
      </c>
      <c r="F10" s="77" t="s">
        <v>257</v>
      </c>
      <c r="G10" s="70" t="s">
        <v>129</v>
      </c>
    </row>
    <row r="11" spans="1:14" ht="18" x14ac:dyDescent="0.3">
      <c r="A11" s="178"/>
      <c r="B11" s="71" t="s">
        <v>122</v>
      </c>
      <c r="C11" s="65" t="s">
        <v>245</v>
      </c>
      <c r="D11" s="66" t="s">
        <v>204</v>
      </c>
      <c r="E11" s="66" t="s">
        <v>139</v>
      </c>
      <c r="F11" s="65" t="s">
        <v>257</v>
      </c>
      <c r="G11" s="66" t="s">
        <v>300</v>
      </c>
    </row>
    <row r="12" spans="1:14" ht="18" x14ac:dyDescent="0.3">
      <c r="A12" s="178"/>
      <c r="B12" s="72" t="s">
        <v>126</v>
      </c>
      <c r="C12" s="69" t="s">
        <v>245</v>
      </c>
      <c r="D12" s="70"/>
      <c r="E12" s="70" t="s">
        <v>301</v>
      </c>
      <c r="F12" s="69"/>
      <c r="G12" s="78" t="s">
        <v>142</v>
      </c>
    </row>
    <row r="13" spans="1:14" ht="18" x14ac:dyDescent="0.3">
      <c r="A13" s="178"/>
      <c r="B13" s="71" t="s">
        <v>130</v>
      </c>
      <c r="C13" s="65" t="s">
        <v>245</v>
      </c>
      <c r="D13" s="66" t="s">
        <v>169</v>
      </c>
      <c r="E13" s="66" t="s">
        <v>302</v>
      </c>
      <c r="F13" s="67" t="s">
        <v>257</v>
      </c>
      <c r="G13" s="66" t="s">
        <v>303</v>
      </c>
    </row>
    <row r="14" spans="1:14" ht="18" x14ac:dyDescent="0.3">
      <c r="A14" s="179"/>
      <c r="B14" s="79" t="s">
        <v>134</v>
      </c>
      <c r="C14" s="80" t="s">
        <v>245</v>
      </c>
      <c r="D14" s="81" t="s">
        <v>160</v>
      </c>
      <c r="E14" s="81" t="s">
        <v>304</v>
      </c>
      <c r="F14" s="82" t="s">
        <v>257</v>
      </c>
      <c r="G14" s="83" t="s">
        <v>148</v>
      </c>
    </row>
    <row r="15" spans="1:14" ht="18" x14ac:dyDescent="0.3">
      <c r="A15" s="177" t="s">
        <v>270</v>
      </c>
      <c r="B15" s="71" t="s">
        <v>118</v>
      </c>
      <c r="C15" s="65" t="s">
        <v>245</v>
      </c>
      <c r="D15" s="66" t="s">
        <v>305</v>
      </c>
      <c r="E15" s="66" t="s">
        <v>208</v>
      </c>
      <c r="F15" s="65" t="s">
        <v>257</v>
      </c>
      <c r="G15" s="66" t="s">
        <v>209</v>
      </c>
    </row>
    <row r="16" spans="1:14" ht="18" x14ac:dyDescent="0.3">
      <c r="A16" s="178"/>
      <c r="B16" s="72" t="s">
        <v>122</v>
      </c>
      <c r="C16" s="69" t="s">
        <v>245</v>
      </c>
      <c r="D16" s="70" t="s">
        <v>169</v>
      </c>
      <c r="E16" s="70" t="s">
        <v>306</v>
      </c>
      <c r="F16" s="69" t="s">
        <v>257</v>
      </c>
      <c r="G16" s="70" t="s">
        <v>307</v>
      </c>
    </row>
    <row r="17" spans="1:14" ht="18" x14ac:dyDescent="0.3">
      <c r="A17" s="178"/>
      <c r="B17" s="71" t="s">
        <v>126</v>
      </c>
      <c r="C17" s="65" t="s">
        <v>245</v>
      </c>
      <c r="D17" s="66" t="s">
        <v>308</v>
      </c>
      <c r="E17" s="66" t="s">
        <v>279</v>
      </c>
      <c r="F17" s="66" t="s">
        <v>257</v>
      </c>
      <c r="G17" s="66" t="s">
        <v>148</v>
      </c>
    </row>
    <row r="18" spans="1:14" ht="18" x14ac:dyDescent="0.3">
      <c r="A18" s="178"/>
      <c r="B18" s="72" t="s">
        <v>130</v>
      </c>
      <c r="C18" s="69" t="s">
        <v>245</v>
      </c>
      <c r="D18" s="70" t="s">
        <v>309</v>
      </c>
      <c r="E18" s="70" t="s">
        <v>144</v>
      </c>
      <c r="F18" s="69" t="s">
        <v>257</v>
      </c>
      <c r="G18" s="70" t="s">
        <v>205</v>
      </c>
    </row>
    <row r="19" spans="1:14" ht="18" x14ac:dyDescent="0.3">
      <c r="A19" s="178"/>
      <c r="B19" s="71" t="s">
        <v>134</v>
      </c>
      <c r="C19" s="73" t="s">
        <v>245</v>
      </c>
      <c r="D19" s="74" t="s">
        <v>179</v>
      </c>
      <c r="E19" s="74" t="s">
        <v>213</v>
      </c>
      <c r="F19" s="65" t="s">
        <v>257</v>
      </c>
      <c r="G19" s="66" t="s">
        <v>214</v>
      </c>
    </row>
    <row r="20" spans="1:14" ht="18" x14ac:dyDescent="0.3">
      <c r="A20" s="178" t="s">
        <v>277</v>
      </c>
      <c r="B20" s="84" t="s">
        <v>118</v>
      </c>
      <c r="C20" s="69" t="s">
        <v>245</v>
      </c>
      <c r="D20" s="70" t="s">
        <v>215</v>
      </c>
      <c r="E20" s="70" t="s">
        <v>310</v>
      </c>
      <c r="F20" s="77" t="s">
        <v>257</v>
      </c>
      <c r="G20" s="85" t="s">
        <v>133</v>
      </c>
    </row>
    <row r="21" spans="1:14" ht="18" x14ac:dyDescent="0.3">
      <c r="A21" s="178"/>
      <c r="B21" s="71" t="s">
        <v>122</v>
      </c>
      <c r="C21" s="65" t="s">
        <v>245</v>
      </c>
      <c r="D21" s="66" t="s">
        <v>219</v>
      </c>
      <c r="E21" s="66" t="s">
        <v>220</v>
      </c>
      <c r="F21" s="65" t="s">
        <v>257</v>
      </c>
      <c r="G21" s="66" t="s">
        <v>137</v>
      </c>
    </row>
    <row r="22" spans="1:14" ht="18" x14ac:dyDescent="0.3">
      <c r="A22" s="178"/>
      <c r="B22" s="72" t="s">
        <v>126</v>
      </c>
      <c r="C22" s="69" t="s">
        <v>245</v>
      </c>
      <c r="D22" s="70" t="s">
        <v>243</v>
      </c>
      <c r="E22" s="70" t="s">
        <v>222</v>
      </c>
      <c r="F22" s="69" t="s">
        <v>257</v>
      </c>
      <c r="G22" s="70" t="s">
        <v>201</v>
      </c>
    </row>
    <row r="23" spans="1:14" ht="18" x14ac:dyDescent="0.3">
      <c r="A23" s="178"/>
      <c r="B23" s="71" t="s">
        <v>130</v>
      </c>
      <c r="C23" s="65" t="s">
        <v>245</v>
      </c>
      <c r="D23" s="66" t="s">
        <v>241</v>
      </c>
      <c r="E23" s="66" t="s">
        <v>311</v>
      </c>
      <c r="F23" s="65" t="s">
        <v>257</v>
      </c>
      <c r="G23" s="66" t="s">
        <v>223</v>
      </c>
    </row>
    <row r="24" spans="1:14" ht="18" x14ac:dyDescent="0.3">
      <c r="A24" s="179"/>
      <c r="B24" s="72" t="s">
        <v>134</v>
      </c>
      <c r="C24" s="69" t="s">
        <v>245</v>
      </c>
      <c r="D24" s="70" t="s">
        <v>312</v>
      </c>
      <c r="E24" s="81" t="s">
        <v>212</v>
      </c>
      <c r="F24" s="82" t="s">
        <v>257</v>
      </c>
      <c r="G24" s="83" t="s">
        <v>129</v>
      </c>
    </row>
    <row r="25" spans="1:14" ht="18" x14ac:dyDescent="0.3">
      <c r="A25" s="177" t="s">
        <v>282</v>
      </c>
      <c r="B25" s="86" t="s">
        <v>118</v>
      </c>
      <c r="C25" s="87" t="s">
        <v>245</v>
      </c>
      <c r="D25" s="88" t="s">
        <v>169</v>
      </c>
      <c r="E25" s="66" t="s">
        <v>225</v>
      </c>
      <c r="F25" s="65" t="s">
        <v>257</v>
      </c>
      <c r="G25" s="66" t="s">
        <v>148</v>
      </c>
    </row>
    <row r="26" spans="1:14" ht="18" x14ac:dyDescent="0.3">
      <c r="A26" s="178"/>
      <c r="B26" s="72" t="s">
        <v>122</v>
      </c>
      <c r="C26" s="69" t="s">
        <v>245</v>
      </c>
      <c r="D26" s="70" t="s">
        <v>157</v>
      </c>
      <c r="E26" s="70" t="s">
        <v>213</v>
      </c>
      <c r="F26" s="69" t="s">
        <v>257</v>
      </c>
      <c r="G26" s="70" t="s">
        <v>313</v>
      </c>
    </row>
    <row r="27" spans="1:14" ht="18" x14ac:dyDescent="0.3">
      <c r="A27" s="178"/>
      <c r="B27" s="71" t="s">
        <v>314</v>
      </c>
      <c r="C27" s="65" t="s">
        <v>245</v>
      </c>
      <c r="D27" s="66" t="s">
        <v>227</v>
      </c>
      <c r="E27" s="66" t="s">
        <v>315</v>
      </c>
      <c r="F27" s="65" t="s">
        <v>257</v>
      </c>
      <c r="G27" s="66" t="s">
        <v>129</v>
      </c>
    </row>
    <row r="28" spans="1:14" ht="18" x14ac:dyDescent="0.3">
      <c r="A28" s="178"/>
      <c r="B28" s="72" t="s">
        <v>130</v>
      </c>
      <c r="C28" s="69" t="s">
        <v>245</v>
      </c>
      <c r="D28" s="70"/>
      <c r="E28" s="70" t="s">
        <v>301</v>
      </c>
      <c r="F28" s="69"/>
      <c r="G28" s="70" t="s">
        <v>142</v>
      </c>
    </row>
    <row r="29" spans="1:14" ht="18" x14ac:dyDescent="0.3">
      <c r="A29" s="178"/>
      <c r="B29" s="71" t="s">
        <v>134</v>
      </c>
      <c r="C29" s="65" t="s">
        <v>245</v>
      </c>
      <c r="D29" s="74" t="s">
        <v>316</v>
      </c>
      <c r="E29" s="66" t="s">
        <v>317</v>
      </c>
      <c r="F29" s="89" t="s">
        <v>257</v>
      </c>
      <c r="G29" s="90" t="s">
        <v>318</v>
      </c>
    </row>
    <row r="30" spans="1:14" ht="21" x14ac:dyDescent="0.3">
      <c r="A30" s="183"/>
      <c r="B30" s="183"/>
      <c r="C30" s="92"/>
      <c r="D30" s="93"/>
      <c r="E30" s="93"/>
      <c r="F30" s="93"/>
      <c r="G30" s="92"/>
      <c r="I30" s="92"/>
      <c r="K30" s="92"/>
      <c r="L30" s="92"/>
      <c r="M30" s="22"/>
      <c r="N30" s="22"/>
    </row>
    <row r="31" spans="1:14" ht="90" customHeight="1" x14ac:dyDescent="0.3">
      <c r="A31" s="91"/>
      <c r="B31" s="176" t="s">
        <v>288</v>
      </c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22"/>
      <c r="N31" s="22"/>
    </row>
    <row r="32" spans="1:14" ht="21" x14ac:dyDescent="0.3">
      <c r="A32" s="183"/>
      <c r="B32" s="183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22"/>
      <c r="N32" s="22"/>
    </row>
    <row r="33" spans="1:14" ht="21" x14ac:dyDescent="0.3">
      <c r="A33" s="94" t="s">
        <v>319</v>
      </c>
      <c r="B33" s="94"/>
      <c r="C33" s="94"/>
      <c r="D33" s="94"/>
      <c r="E33" s="94"/>
      <c r="F33" s="94"/>
      <c r="G33" s="94"/>
      <c r="H33" s="94"/>
      <c r="I33" s="92"/>
      <c r="J33" s="92"/>
      <c r="K33" s="182"/>
      <c r="L33" s="182"/>
      <c r="M33" s="22"/>
      <c r="N33" s="22"/>
    </row>
    <row r="34" spans="1:14" ht="21" x14ac:dyDescent="0.3">
      <c r="A34" s="95" t="s">
        <v>320</v>
      </c>
      <c r="B34" s="95"/>
      <c r="C34" s="95"/>
      <c r="D34" s="95"/>
      <c r="E34" s="95"/>
      <c r="F34" s="95"/>
      <c r="G34" s="95"/>
      <c r="H34" s="95"/>
      <c r="I34" s="92"/>
      <c r="J34" s="92"/>
      <c r="K34" s="182"/>
      <c r="L34" s="182"/>
      <c r="M34" s="58"/>
      <c r="N34" s="22"/>
    </row>
    <row r="35" spans="1:14" ht="21" x14ac:dyDescent="0.3">
      <c r="A35" s="95" t="s">
        <v>321</v>
      </c>
      <c r="B35" s="95"/>
      <c r="C35" s="95"/>
      <c r="D35" s="95"/>
      <c r="E35" s="95"/>
      <c r="F35" s="95"/>
      <c r="G35" s="95"/>
      <c r="H35" s="95"/>
      <c r="I35" s="92"/>
      <c r="J35" s="92"/>
      <c r="K35" s="182"/>
      <c r="L35" s="182"/>
      <c r="M35" s="58"/>
      <c r="N35" s="62"/>
    </row>
    <row r="36" spans="1:14" ht="21" x14ac:dyDescent="0.3">
      <c r="A36" s="95" t="s">
        <v>322</v>
      </c>
      <c r="B36" s="95"/>
      <c r="C36" s="95"/>
      <c r="D36" s="95"/>
      <c r="E36" s="95"/>
      <c r="F36" s="95"/>
      <c r="G36" s="95"/>
      <c r="H36" s="95"/>
      <c r="I36" s="92"/>
      <c r="J36" s="92"/>
      <c r="K36" s="95"/>
      <c r="L36" s="184"/>
      <c r="M36" s="62"/>
      <c r="N36" s="62"/>
    </row>
    <row r="37" spans="1:14" ht="21" x14ac:dyDescent="0.3">
      <c r="A37" s="62"/>
      <c r="B37" s="62"/>
      <c r="C37" s="62"/>
      <c r="D37" s="62"/>
      <c r="E37" s="62"/>
      <c r="F37" s="62"/>
      <c r="G37" s="62"/>
      <c r="H37" s="62"/>
      <c r="I37" s="62"/>
      <c r="J37" s="92"/>
      <c r="K37" s="62"/>
      <c r="L37" s="184"/>
      <c r="M37" s="62"/>
      <c r="N37" s="62"/>
    </row>
    <row r="38" spans="1:14" x14ac:dyDescent="0.3">
      <c r="A38" s="185"/>
      <c r="B38" s="185"/>
      <c r="C38" s="62"/>
      <c r="D38" s="62"/>
      <c r="E38" s="62"/>
      <c r="F38" s="62"/>
      <c r="G38" s="62"/>
      <c r="H38" s="62"/>
      <c r="I38" s="62"/>
      <c r="J38" s="62"/>
      <c r="K38" s="185"/>
      <c r="L38" s="185"/>
      <c r="M38" s="62"/>
      <c r="N38" s="62"/>
    </row>
    <row r="39" spans="1:14" x14ac:dyDescent="0.3">
      <c r="A39" s="186"/>
      <c r="B39" s="186"/>
      <c r="C39" s="22"/>
      <c r="D39" s="22"/>
      <c r="E39" s="22"/>
      <c r="F39" s="22"/>
      <c r="G39" s="22"/>
      <c r="H39" s="22"/>
      <c r="I39" s="22"/>
      <c r="J39" s="22"/>
      <c r="K39" s="186"/>
      <c r="L39" s="186"/>
      <c r="M39" s="22"/>
      <c r="N39" s="22"/>
    </row>
    <row r="40" spans="1:14" x14ac:dyDescent="0.3">
      <c r="A40" s="186"/>
      <c r="B40" s="186"/>
      <c r="C40" s="22"/>
      <c r="D40" s="22"/>
      <c r="E40" s="22"/>
      <c r="F40" s="22"/>
      <c r="G40" s="22"/>
      <c r="H40" s="22"/>
      <c r="I40" s="22"/>
      <c r="J40" s="22"/>
      <c r="K40" s="186"/>
      <c r="L40" s="186"/>
      <c r="M40" s="22"/>
      <c r="N40" s="22"/>
    </row>
    <row r="41" spans="1:14" x14ac:dyDescent="0.3">
      <c r="A41" s="186"/>
      <c r="B41" s="186"/>
      <c r="C41" s="22"/>
      <c r="D41" s="22"/>
      <c r="E41" s="22"/>
      <c r="F41" s="22"/>
      <c r="G41" s="22"/>
      <c r="H41" s="22"/>
      <c r="I41" s="22"/>
      <c r="J41" s="22"/>
      <c r="K41" s="186"/>
      <c r="L41" s="186"/>
      <c r="M41" s="22"/>
      <c r="N41" s="22"/>
    </row>
    <row r="42" spans="1:14" ht="17.399999999999999" x14ac:dyDescent="0.3">
      <c r="A42" s="187"/>
      <c r="B42" s="187"/>
      <c r="C42" s="22"/>
      <c r="D42" s="22"/>
      <c r="E42" s="22"/>
      <c r="F42" s="22"/>
      <c r="G42" s="22"/>
      <c r="H42" s="22"/>
      <c r="I42" s="22"/>
      <c r="J42" s="22"/>
      <c r="K42" s="186"/>
      <c r="L42" s="186"/>
      <c r="M42" s="22"/>
      <c r="N42" s="22"/>
    </row>
  </sheetData>
  <mergeCells count="26">
    <mergeCell ref="A40:B40"/>
    <mergeCell ref="K40:L40"/>
    <mergeCell ref="A41:B41"/>
    <mergeCell ref="K41:L41"/>
    <mergeCell ref="A42:B42"/>
    <mergeCell ref="K42:L42"/>
    <mergeCell ref="L36:L37"/>
    <mergeCell ref="A38:B38"/>
    <mergeCell ref="K38:L38"/>
    <mergeCell ref="A39:B39"/>
    <mergeCell ref="K39:L39"/>
    <mergeCell ref="K33:L33"/>
    <mergeCell ref="K34:L34"/>
    <mergeCell ref="K35:L35"/>
    <mergeCell ref="A15:A19"/>
    <mergeCell ref="A20:A24"/>
    <mergeCell ref="A25:A29"/>
    <mergeCell ref="A30:B30"/>
    <mergeCell ref="B31:L31"/>
    <mergeCell ref="A32:B32"/>
    <mergeCell ref="A10:A14"/>
    <mergeCell ref="A1:L1"/>
    <mergeCell ref="A2:L2"/>
    <mergeCell ref="A3:L3"/>
    <mergeCell ref="A4:B4"/>
    <mergeCell ref="A5:A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8E54D80CA8F54495F47870AFBAB192" ma:contentTypeVersion="13" ma:contentTypeDescription="Creare un nuovo documento." ma:contentTypeScope="" ma:versionID="7fb5b57f39798257c20836044bd35b7a">
  <xsd:schema xmlns:xsd="http://www.w3.org/2001/XMLSchema" xmlns:xs="http://www.w3.org/2001/XMLSchema" xmlns:p="http://schemas.microsoft.com/office/2006/metadata/properties" xmlns:ns2="54283a66-15eb-45d9-abf7-4a79de1c60b6" xmlns:ns3="2ceba27c-9596-4354-a48e-eb3d6da7e578" targetNamespace="http://schemas.microsoft.com/office/2006/metadata/properties" ma:root="true" ma:fieldsID="bf19bcb63901d6ca15d782c42e1b009e" ns2:_="" ns3:_="">
    <xsd:import namespace="54283a66-15eb-45d9-abf7-4a79de1c60b6"/>
    <xsd:import namespace="2ceba27c-9596-4354-a48e-eb3d6da7e5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283a66-15eb-45d9-abf7-4a79de1c60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d9d6d4e6-a7f9-4101-baeb-be21618150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ba27c-9596-4354-a48e-eb3d6da7e5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35d0fb-6edf-4543-9724-3f5771deaccc}" ma:internalName="TaxCatchAll" ma:showField="CatchAllData" ma:web="2ceba27c-9596-4354-a48e-eb3d6da7e5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B43AD-DA10-4F81-8C3C-AD14F78B3D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283a66-15eb-45d9-abf7-4a79de1c60b6"/>
    <ds:schemaRef ds:uri="2ceba27c-9596-4354-a48e-eb3d6da7e5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51F15-F464-4FD7-923D-2605F4940F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4</vt:i4>
      </vt:variant>
    </vt:vector>
  </HeadingPairs>
  <TitlesOfParts>
    <vt:vector size="15" baseType="lpstr">
      <vt:lpstr>note capitolato</vt:lpstr>
      <vt:lpstr>Note menù</vt:lpstr>
      <vt:lpstr>Idee di ricette nuove</vt:lpstr>
      <vt:lpstr>PRIMPRIM EST 1</vt:lpstr>
      <vt:lpstr>PRIM PRIM-EST (2)</vt:lpstr>
      <vt:lpstr>PRIM AUT-INV (1)</vt:lpstr>
      <vt:lpstr> PRIM AUT INV 2</vt:lpstr>
      <vt:lpstr>confronto prim-est</vt:lpstr>
      <vt:lpstr>confronto aut-inv</vt:lpstr>
      <vt:lpstr>menu attuale prim est</vt:lpstr>
      <vt:lpstr>menu attuale aut inv</vt:lpstr>
      <vt:lpstr>' PRIM AUT INV 2'!Area_stampa</vt:lpstr>
      <vt:lpstr>'PRIM AUT-INV (1)'!Area_stampa</vt:lpstr>
      <vt:lpstr>'PRIM PRIM-EST (2)'!Area_stampa</vt:lpstr>
      <vt:lpstr>'PRIMPRIM EST 1'!Area_stampa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Mantovani</dc:creator>
  <cp:keywords/>
  <dc:description/>
  <cp:lastModifiedBy>Fabio Moroni</cp:lastModifiedBy>
  <cp:revision/>
  <cp:lastPrinted>2024-12-30T14:20:28Z</cp:lastPrinted>
  <dcterms:created xsi:type="dcterms:W3CDTF">2015-06-05T18:19:34Z</dcterms:created>
  <dcterms:modified xsi:type="dcterms:W3CDTF">2025-01-28T11:11:07Z</dcterms:modified>
  <cp:category/>
  <cp:contentStatus/>
</cp:coreProperties>
</file>